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240" yWindow="105" windowWidth="14805" windowHeight="8010"/>
  </bookViews>
  <sheets>
    <sheet name="Summary" sheetId="20" r:id="rId1"/>
    <sheet name="National" sheetId="3" r:id="rId2"/>
    <sheet name="Step 1" sheetId="7" r:id="rId3"/>
    <sheet name="Step 2" sheetId="9" r:id="rId4"/>
    <sheet name="Step 3" sheetId="8" r:id="rId5"/>
    <sheet name="Step 4" sheetId="10" r:id="rId6"/>
  </sheets>
  <definedNames>
    <definedName name="_xlnm._FilterDatabase" localSheetId="2" hidden="1">'Step 1'!$A$2:$BU$8</definedName>
    <definedName name="_xlnm._FilterDatabase" localSheetId="3" hidden="1">'Step 2'!$A$1:$BU$8</definedName>
    <definedName name="_xlnm._FilterDatabase" localSheetId="4" hidden="1">'Step 3'!$A$1:$AB$8</definedName>
    <definedName name="_xlnm._FilterDatabase" localSheetId="5" hidden="1">'Step 4'!$A$1:$AB$8</definedName>
  </definedNames>
  <calcPr calcId="152511"/>
</workbook>
</file>

<file path=xl/calcChain.xml><?xml version="1.0" encoding="utf-8"?>
<calcChain xmlns="http://schemas.openxmlformats.org/spreadsheetml/2006/main">
  <c r="J16" i="3" l="1"/>
  <c r="I16" i="3"/>
  <c r="I15" i="3"/>
  <c r="J14" i="3"/>
  <c r="I14" i="3"/>
  <c r="J13" i="3"/>
  <c r="I13" i="3"/>
  <c r="J12" i="3"/>
  <c r="I12" i="3"/>
  <c r="D26" i="20" l="1"/>
  <c r="B26" i="20"/>
  <c r="D21" i="20"/>
  <c r="D22" i="20"/>
  <c r="D23" i="20"/>
  <c r="D24" i="20"/>
  <c r="D25" i="20"/>
  <c r="B21" i="20"/>
  <c r="B22" i="20"/>
  <c r="B23" i="20"/>
  <c r="B24" i="20"/>
  <c r="B25" i="20"/>
  <c r="B4" i="10" l="1"/>
  <c r="C4" i="10"/>
  <c r="D4" i="10"/>
  <c r="E4" i="10"/>
  <c r="B5" i="10"/>
  <c r="C5" i="10"/>
  <c r="D5" i="10"/>
  <c r="E5" i="10"/>
  <c r="B6" i="10"/>
  <c r="C6" i="10"/>
  <c r="D6" i="10"/>
  <c r="E6" i="10"/>
  <c r="B7" i="10"/>
  <c r="C7" i="10"/>
  <c r="D7" i="10"/>
  <c r="E7" i="10"/>
  <c r="B8" i="10"/>
  <c r="C8" i="10"/>
  <c r="D8" i="10"/>
  <c r="E8" i="10"/>
  <c r="C3" i="10"/>
  <c r="D3" i="10"/>
  <c r="E3" i="10"/>
  <c r="E3" i="9"/>
  <c r="D3" i="9"/>
  <c r="B4" i="9"/>
  <c r="C4" i="9"/>
  <c r="D4" i="9"/>
  <c r="E4" i="9"/>
  <c r="B5" i="9"/>
  <c r="C5" i="9"/>
  <c r="D5" i="9"/>
  <c r="E5" i="9"/>
  <c r="B6" i="9"/>
  <c r="C6" i="9"/>
  <c r="D6" i="9"/>
  <c r="E6" i="9"/>
  <c r="B7" i="9"/>
  <c r="C7" i="9"/>
  <c r="D7" i="9"/>
  <c r="E7" i="9"/>
  <c r="B8" i="9"/>
  <c r="C8" i="9"/>
  <c r="D8" i="9"/>
  <c r="E8" i="9"/>
  <c r="C3" i="9"/>
  <c r="B3" i="9"/>
  <c r="B3" i="10" l="1"/>
  <c r="D20" i="20"/>
  <c r="B20" i="20"/>
  <c r="F21" i="20" l="1"/>
  <c r="H21" i="20" s="1"/>
  <c r="J21" i="20" s="1"/>
  <c r="F22" i="20"/>
  <c r="H22" i="20" s="1"/>
  <c r="J22" i="20" s="1"/>
  <c r="F25" i="20"/>
  <c r="H25" i="20" s="1"/>
  <c r="J25" i="20" s="1"/>
  <c r="F23" i="20"/>
  <c r="H23" i="20" s="1"/>
  <c r="J23" i="20" s="1"/>
  <c r="F24" i="20"/>
  <c r="H24" i="20" s="1"/>
  <c r="J24" i="20" s="1"/>
  <c r="L21" i="20" l="1"/>
  <c r="L22" i="20"/>
  <c r="L25" i="20" l="1"/>
  <c r="L24" i="20"/>
  <c r="L23" i="20"/>
  <c r="F20" i="20" l="1"/>
  <c r="H20" i="20" s="1"/>
  <c r="J20" i="20" s="1"/>
  <c r="L20" i="20" s="1"/>
  <c r="F26" i="20"/>
  <c r="H26" i="20" s="1"/>
  <c r="J26" i="20" s="1"/>
  <c r="L26" i="20" s="1"/>
  <c r="L11" i="20"/>
  <c r="J11" i="20"/>
  <c r="H11" i="20"/>
  <c r="F11" i="20"/>
  <c r="D11" i="20"/>
  <c r="B11" i="20"/>
  <c r="M16" i="3" l="1"/>
  <c r="K16" i="3"/>
  <c r="L16" i="3" s="1"/>
  <c r="J15" i="3"/>
  <c r="D16" i="20" s="1"/>
  <c r="M13" i="3"/>
  <c r="M12" i="3" l="1"/>
  <c r="K15" i="3"/>
  <c r="L15" i="3" s="1"/>
  <c r="B16" i="20"/>
  <c r="F16" i="20" s="1"/>
  <c r="H16" i="20" s="1"/>
  <c r="M14" i="3"/>
  <c r="K13" i="3"/>
  <c r="L13" i="3" s="1"/>
  <c r="K12" i="3"/>
  <c r="L12" i="3" s="1"/>
  <c r="M15" i="3"/>
  <c r="K14" i="3"/>
  <c r="L14" i="3" s="1"/>
  <c r="H17" i="20" l="1"/>
  <c r="J17" i="20" s="1"/>
  <c r="L17" i="20" s="1"/>
  <c r="J16" i="20"/>
  <c r="L16" i="20" s="1"/>
</calcChain>
</file>

<file path=xl/comments1.xml><?xml version="1.0" encoding="utf-8"?>
<comments xmlns="http://schemas.openxmlformats.org/spreadsheetml/2006/main">
  <authors>
    <author>Author</author>
  </authors>
  <commentList>
    <comment ref="C12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4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6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<sst xmlns="http://schemas.openxmlformats.org/spreadsheetml/2006/main" count="130" uniqueCount="78">
  <si>
    <t>http://download.bls.gov/pub/time.series/la/</t>
  </si>
  <si>
    <t>Labor Force Statistics from the Current Population Survey</t>
  </si>
  <si>
    <t>Original Data Value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</si>
  <si>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</si>
  <si>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</si>
  <si>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</si>
  <si>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</si>
  <si>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</si>
  <si>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</si>
  <si>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</si>
  <si>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</si>
  <si>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</si>
  <si>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</si>
  <si>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</si>
  <si>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Years:</t>
  </si>
  <si>
    <t>2014 to 2016</t>
  </si>
  <si>
    <t>National 24-month unemployment rate</t>
  </si>
  <si>
    <t>Year</t>
  </si>
  <si>
    <t>Month</t>
  </si>
  <si>
    <t>Unemployment</t>
  </si>
  <si>
    <t>Start date</t>
  </si>
  <si>
    <t>End date</t>
  </si>
  <si>
    <t xml:space="preserve">Unemployment Rate
 Unrounded </t>
  </si>
  <si>
    <t>20% Above the National Average Unrounded</t>
  </si>
  <si>
    <t>20% Above the National Average Rounded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</si>
  <si>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</si>
  <si>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</si>
  <si>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</si>
  <si>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</si>
  <si>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</si>
  <si>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</si>
  <si>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</si>
  <si>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</si>
  <si>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</si>
  <si>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</si>
  <si>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</si>
  <si>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</si>
  <si>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labor force</t>
  </si>
  <si>
    <t>Garfield County, UT</t>
  </si>
  <si>
    <t>San Juan County, UT</t>
  </si>
  <si>
    <t>Wayne County, UT</t>
  </si>
  <si>
    <t>Carbon County, UT</t>
  </si>
  <si>
    <t>Emery County, UT</t>
  </si>
  <si>
    <t>Piute County, UT</t>
  </si>
  <si>
    <t>Monthly Labor Force Numbers</t>
  </si>
  <si>
    <t>Monthly Unemployed Numbers</t>
  </si>
  <si>
    <t>24-Month Labor Force Totals</t>
  </si>
  <si>
    <t>Area</t>
  </si>
  <si>
    <t>24-Month UnemployedTotals</t>
  </si>
  <si>
    <t>AREAS IN UTAH THAT ARE ELIGIBLE FOR WAIVERS ON THE BASIS OF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</si>
  <si>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</si>
  <si>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</si>
  <si>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</si>
  <si>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</si>
  <si>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</si>
  <si>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</si>
  <si>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</si>
  <si>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</si>
  <si>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</si>
  <si>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</si>
  <si>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</si>
  <si>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</si>
  <si>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</si>
  <si>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</si>
  <si>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</si>
  <si>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</si>
  <si>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</si>
  <si>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</si>
  <si>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</si>
  <si>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</si>
  <si>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</si>
  <si>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</si>
  <si>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</si>
  <si>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U.S. National Average</t>
  </si>
  <si>
    <t>20% above national average</t>
  </si>
  <si>
    <t>Total for region</t>
  </si>
  <si>
    <t>APR 2014 - MAR 2016</t>
  </si>
  <si>
    <t>Regional Grouping of Contiguous Counties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</si>
</sst>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#0"/>
    <numFmt numFmtId="165" formatCode="_(* #,##0_);_(* \(#,##0\);_(* &quot;-&quot;??_);_(@_)"/>
    <numFmt numFmtId="166" formatCode="0.0%"/>
    <numFmt numFmtId="167" formatCode="0.0"/>
    <numFmt numFmtId="168" formatCode="0.00000"/>
    <numFmt numFmtId="169" formatCode="0.0000"/>
    <numFmt numFmtId="170" formatCode="0.0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1"/>
      <color indexed="8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1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0" fillId="0" borderId="0"/>
    <xf numFmtId="0" fontId="10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</cellStyleXfs>
  <cellXfs count="86">
    <xf numFmtId="0" fontId="0" fillId="0" borderId="0" xfId="0"/>
    <xf numFmtId="0" fontId="2" fillId="0" borderId="0" xfId="0" applyFont="1"/>
    <xf numFmtId="0" fontId="0" fillId="0" borderId="0" xfId="0" applyFont="1"/>
    <xf numFmtId="0" fontId="3" fillId="0" borderId="0" xfId="3" applyFont="1"/>
    <xf numFmtId="0" fontId="4" fillId="0" borderId="0" xfId="0" applyFont="1" applyFill="1" applyAlignment="1">
      <alignment horizontal="left"/>
    </xf>
    <xf numFmtId="0" fontId="5" fillId="0" borderId="0" xfId="0" applyFont="1" applyAlignme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/>
    <xf numFmtId="0" fontId="4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/>
    </xf>
    <xf numFmtId="0" fontId="4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17" fontId="5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center"/>
    </xf>
    <xf numFmtId="17" fontId="5" fillId="0" borderId="0" xfId="0" applyNumberFormat="1" applyFont="1" applyFill="1" applyBorder="1" applyAlignment="1">
      <alignment horizontal="center"/>
    </xf>
    <xf numFmtId="165" fontId="5" fillId="0" borderId="0" xfId="1" applyNumberFormat="1" applyFont="1" applyFill="1" applyBorder="1"/>
    <xf numFmtId="166" fontId="5" fillId="0" borderId="0" xfId="2" applyNumberFormat="1" applyFont="1" applyFill="1" applyBorder="1"/>
    <xf numFmtId="167" fontId="5" fillId="0" borderId="0" xfId="0" applyNumberFormat="1" applyFont="1" applyFill="1" applyBorder="1"/>
    <xf numFmtId="164" fontId="5" fillId="0" borderId="0" xfId="0" applyNumberFormat="1" applyFont="1" applyFill="1" applyBorder="1"/>
    <xf numFmtId="167" fontId="5" fillId="0" borderId="0" xfId="0" applyNumberFormat="1" applyFont="1"/>
    <xf numFmtId="0" fontId="7" fillId="0" borderId="0" xfId="0" applyFont="1" applyFill="1" applyAlignment="1">
      <alignment horizontal="left"/>
    </xf>
    <xf numFmtId="164" fontId="8" fillId="0" borderId="0" xfId="0" applyNumberFormat="1" applyFont="1" applyFill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left"/>
    </xf>
    <xf numFmtId="17" fontId="0" fillId="0" borderId="0" xfId="0" applyNumberFormat="1" applyAlignment="1">
      <alignment horizontal="left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NumberFormat="1" applyFont="1" applyAlignment="1" applyProtection="1">
      <alignment horizontal="left"/>
      <protection locked="0"/>
    </xf>
    <xf numFmtId="17" fontId="0" fillId="0" borderId="0" xfId="0" applyNumberFormat="1"/>
    <xf numFmtId="0" fontId="13" fillId="0" borderId="0" xfId="0" applyFont="1"/>
    <xf numFmtId="165" fontId="0" fillId="0" borderId="0" xfId="1" applyNumberFormat="1" applyFont="1"/>
    <xf numFmtId="17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left"/>
    </xf>
    <xf numFmtId="0" fontId="2" fillId="0" borderId="0" xfId="0" applyFont="1" applyAlignment="1"/>
    <xf numFmtId="0" fontId="1" fillId="0" borderId="0" xfId="0" applyFont="1"/>
    <xf numFmtId="0" fontId="12" fillId="0" borderId="0" xfId="6" applyFont="1"/>
    <xf numFmtId="165" fontId="6" fillId="0" borderId="0" xfId="7" applyNumberFormat="1" applyFont="1"/>
    <xf numFmtId="0" fontId="6" fillId="0" borderId="0" xfId="6" applyFont="1"/>
    <xf numFmtId="2" fontId="6" fillId="0" borderId="0" xfId="6" applyNumberFormat="1" applyFont="1"/>
    <xf numFmtId="167" fontId="6" fillId="0" borderId="0" xfId="6" applyNumberFormat="1" applyFont="1"/>
    <xf numFmtId="0" fontId="12" fillId="0" borderId="0" xfId="6" applyFont="1" applyFill="1"/>
    <xf numFmtId="0" fontId="16" fillId="2" borderId="2" xfId="6" applyFont="1" applyFill="1" applyBorder="1" applyAlignment="1">
      <alignment horizontal="center"/>
    </xf>
    <xf numFmtId="0" fontId="17" fillId="0" borderId="0" xfId="6" applyFont="1"/>
    <xf numFmtId="0" fontId="2" fillId="0" borderId="0" xfId="0" applyFont="1" applyFill="1"/>
    <xf numFmtId="165" fontId="6" fillId="0" borderId="0" xfId="7" applyNumberFormat="1" applyFont="1" applyAlignment="1"/>
    <xf numFmtId="165" fontId="12" fillId="0" borderId="0" xfId="7" applyNumberFormat="1" applyFont="1" applyAlignment="1"/>
    <xf numFmtId="168" fontId="6" fillId="0" borderId="0" xfId="6" applyNumberFormat="1" applyFont="1" applyAlignment="1"/>
    <xf numFmtId="0" fontId="12" fillId="0" borderId="0" xfId="6" applyFont="1" applyAlignment="1"/>
    <xf numFmtId="169" fontId="6" fillId="0" borderId="0" xfId="6" applyNumberFormat="1" applyFont="1" applyAlignment="1"/>
    <xf numFmtId="0" fontId="6" fillId="0" borderId="0" xfId="6" applyFont="1" applyAlignment="1"/>
    <xf numFmtId="2" fontId="6" fillId="0" borderId="0" xfId="6" applyNumberFormat="1" applyFont="1" applyAlignment="1"/>
    <xf numFmtId="167" fontId="6" fillId="0" borderId="0" xfId="6" applyNumberFormat="1" applyFont="1" applyAlignment="1"/>
    <xf numFmtId="167" fontId="12" fillId="0" borderId="0" xfId="6" applyNumberFormat="1" applyFont="1" applyAlignment="1"/>
    <xf numFmtId="165" fontId="6" fillId="0" borderId="0" xfId="7" applyNumberFormat="1" applyFont="1" applyFill="1" applyAlignment="1"/>
    <xf numFmtId="0" fontId="1" fillId="0" borderId="0" xfId="0" applyFont="1" applyAlignment="1"/>
    <xf numFmtId="165" fontId="1" fillId="0" borderId="0" xfId="0" applyNumberFormat="1" applyFont="1" applyAlignment="1"/>
    <xf numFmtId="165" fontId="2" fillId="0" borderId="0" xfId="0" applyNumberFormat="1" applyFont="1" applyAlignment="1"/>
    <xf numFmtId="165" fontId="12" fillId="0" borderId="0" xfId="7" applyNumberFormat="1" applyFont="1" applyAlignment="1">
      <alignment horizontal="center"/>
    </xf>
    <xf numFmtId="0" fontId="12" fillId="0" borderId="0" xfId="6" applyFont="1" applyAlignment="1">
      <alignment horizontal="center"/>
    </xf>
    <xf numFmtId="0" fontId="1" fillId="0" borderId="0" xfId="0" applyFont="1" applyFill="1"/>
    <xf numFmtId="0" fontId="4" fillId="0" borderId="0" xfId="0" applyNumberFormat="1" applyFont="1" applyFill="1" applyAlignment="1" applyProtection="1">
      <alignment horizontal="left"/>
      <protection locked="0"/>
    </xf>
    <xf numFmtId="0" fontId="13" fillId="0" borderId="0" xfId="0" applyFont="1" applyFill="1" applyAlignment="1">
      <alignment horizontal="left"/>
    </xf>
    <xf numFmtId="0" fontId="0" fillId="0" borderId="0" xfId="0" applyFill="1"/>
    <xf numFmtId="165" fontId="0" fillId="0" borderId="0" xfId="1" applyNumberFormat="1" applyFont="1" applyFill="1"/>
    <xf numFmtId="10" fontId="0" fillId="0" borderId="0" xfId="0" applyNumberFormat="1" applyFill="1"/>
    <xf numFmtId="2" fontId="0" fillId="0" borderId="0" xfId="0" applyNumberFormat="1" applyFill="1"/>
    <xf numFmtId="164" fontId="11" fillId="0" borderId="0" xfId="0" applyNumberFormat="1" applyFont="1" applyFill="1" applyAlignment="1">
      <alignment horizontal="right"/>
    </xf>
    <xf numFmtId="170" fontId="6" fillId="0" borderId="0" xfId="6" applyNumberFormat="1" applyFont="1" applyAlignment="1"/>
    <xf numFmtId="0" fontId="18" fillId="0" borderId="0" xfId="3" applyFont="1"/>
    <xf numFmtId="17" fontId="2" fillId="0" borderId="0" xfId="0" applyNumberFormat="1" applyFont="1"/>
    <xf numFmtId="0" fontId="16" fillId="2" borderId="3" xfId="6" applyFont="1" applyFill="1" applyBorder="1" applyAlignment="1">
      <alignment horizontal="center"/>
    </xf>
    <xf numFmtId="0" fontId="16" fillId="2" borderId="4" xfId="6" applyFont="1" applyFill="1" applyBorder="1" applyAlignment="1">
      <alignment horizontal="center"/>
    </xf>
    <xf numFmtId="165" fontId="12" fillId="0" borderId="6" xfId="7" applyNumberFormat="1" applyFont="1" applyBorder="1" applyAlignment="1">
      <alignment horizontal="center"/>
    </xf>
    <xf numFmtId="165" fontId="12" fillId="0" borderId="0" xfId="7" applyNumberFormat="1" applyFont="1" applyAlignment="1">
      <alignment horizontal="center"/>
    </xf>
    <xf numFmtId="0" fontId="12" fillId="0" borderId="0" xfId="6" applyFont="1" applyAlignment="1">
      <alignment horizontal="center"/>
    </xf>
    <xf numFmtId="165" fontId="16" fillId="2" borderId="3" xfId="7" applyNumberFormat="1" applyFont="1" applyFill="1" applyBorder="1" applyAlignment="1">
      <alignment horizontal="center"/>
    </xf>
    <xf numFmtId="165" fontId="16" fillId="2" borderId="4" xfId="7" applyNumberFormat="1" applyFont="1" applyFill="1" applyBorder="1" applyAlignment="1">
      <alignment horizontal="center"/>
    </xf>
    <xf numFmtId="0" fontId="16" fillId="2" borderId="5" xfId="6" applyFont="1" applyFill="1" applyBorder="1" applyAlignment="1">
      <alignment horizontal="center"/>
    </xf>
  </cellXfs>
  <cellStyles count="9">
    <cellStyle name="Comma" xfId="1" builtinId="3"/>
    <cellStyle name="Comma 2" xfId="7"/>
    <cellStyle name="Hyperlink" xfId="3" builtinId="8"/>
    <cellStyle name="Normal" xfId="0" builtinId="0"/>
    <cellStyle name="Normal 2" xfId="4"/>
    <cellStyle name="Normal 3" xfId="5"/>
    <cellStyle name="Normal_Book4" xfId="6"/>
    <cellStyle name="Percent" xfId="2" builtinId="5"/>
    <cellStyle name="Style 1 2" xfId="8"/>
  </cellStyles>
  <dxfs count="1">
    <dxf>
      <font>
        <b/>
        <i val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zoomScaleNormal="100" workbookViewId="0">
      <selection activeCell="A19" sqref="A19"/>
    </sheetView>
  </sheetViews>
  <sheetFormatPr defaultRowHeight="15" x14ac:dyDescent="0.25"/>
  <cols>
    <col min="1" max="1" width="35.85546875" style="42" customWidth="1"/>
    <col min="2" max="12" width="17.42578125" style="42" customWidth="1"/>
    <col min="13" max="13" width="11.5703125" style="42" customWidth="1"/>
  </cols>
  <sheetData>
    <row r="1" spans="1:13" x14ac:dyDescent="0.25">
      <c r="A1" s="43" t="s">
        <v>49</v>
      </c>
    </row>
    <row r="2" spans="1:13" x14ac:dyDescent="0.25">
      <c r="A2" s="48" t="s">
        <v>76</v>
      </c>
    </row>
    <row r="3" spans="1:13" x14ac:dyDescent="0.25">
      <c r="A3" s="43" t="s">
        <v>50</v>
      </c>
    </row>
    <row r="4" spans="1:13" x14ac:dyDescent="0.25">
      <c r="A4" s="43"/>
      <c r="B4" s="44"/>
      <c r="C4" s="44"/>
      <c r="D4" s="44"/>
      <c r="E4" s="44"/>
      <c r="F4" s="45"/>
      <c r="G4" s="45"/>
      <c r="H4" s="45"/>
      <c r="I4" s="45"/>
      <c r="J4" s="46"/>
      <c r="K4" s="45"/>
      <c r="L4" s="47"/>
    </row>
    <row r="5" spans="1:13" x14ac:dyDescent="0.25">
      <c r="A5" s="49" t="s">
        <v>51</v>
      </c>
      <c r="B5" s="44" t="s">
        <v>52</v>
      </c>
      <c r="C5" s="44"/>
      <c r="D5" s="44"/>
      <c r="E5" s="44"/>
      <c r="F5" s="45"/>
      <c r="G5" s="45"/>
      <c r="H5" s="45"/>
      <c r="I5" s="45"/>
      <c r="J5" s="46"/>
      <c r="K5" s="45"/>
      <c r="L5" s="47"/>
    </row>
    <row r="6" spans="1:13" x14ac:dyDescent="0.25">
      <c r="A6" s="49" t="s">
        <v>53</v>
      </c>
      <c r="B6" s="44" t="s">
        <v>54</v>
      </c>
      <c r="C6" s="44"/>
      <c r="D6" s="44"/>
      <c r="E6" s="44"/>
      <c r="F6" s="45"/>
      <c r="G6" s="45"/>
      <c r="H6" s="45"/>
      <c r="I6" s="45"/>
      <c r="J6" s="46"/>
      <c r="K6" s="45"/>
      <c r="L6" s="47"/>
    </row>
    <row r="7" spans="1:13" x14ac:dyDescent="0.25">
      <c r="A7" s="49" t="s">
        <v>55</v>
      </c>
      <c r="B7" s="44" t="s">
        <v>56</v>
      </c>
      <c r="C7" s="44"/>
      <c r="D7" s="44"/>
      <c r="E7" s="44"/>
      <c r="F7" s="45"/>
      <c r="G7" s="45"/>
      <c r="H7" s="45"/>
      <c r="I7" s="45"/>
      <c r="J7" s="46"/>
      <c r="K7" s="45"/>
      <c r="L7" s="47"/>
    </row>
    <row r="8" spans="1:13" x14ac:dyDescent="0.25">
      <c r="A8" s="49" t="s">
        <v>57</v>
      </c>
      <c r="B8" s="44" t="s">
        <v>58</v>
      </c>
      <c r="C8" s="44"/>
      <c r="D8" s="44"/>
      <c r="E8" s="44"/>
      <c r="F8" s="45"/>
      <c r="G8" s="45"/>
      <c r="H8" s="45"/>
      <c r="I8" s="45"/>
      <c r="J8" s="46"/>
      <c r="K8" s="45"/>
      <c r="L8" s="47"/>
    </row>
    <row r="9" spans="1:13" x14ac:dyDescent="0.25">
      <c r="A9" s="43"/>
      <c r="B9" s="44"/>
      <c r="C9" s="44"/>
      <c r="D9" s="44"/>
      <c r="E9" s="44"/>
      <c r="F9" s="45"/>
      <c r="G9" s="45"/>
      <c r="H9" s="45"/>
      <c r="I9" s="45"/>
      <c r="J9" s="46"/>
      <c r="K9" s="45"/>
      <c r="L9" s="47"/>
    </row>
    <row r="10" spans="1:13" ht="22.5" customHeight="1" x14ac:dyDescent="0.25">
      <c r="A10" s="43"/>
      <c r="B10" s="83" t="s">
        <v>59</v>
      </c>
      <c r="C10" s="84"/>
      <c r="D10" s="83" t="s">
        <v>60</v>
      </c>
      <c r="E10" s="84"/>
      <c r="F10" s="78" t="s">
        <v>61</v>
      </c>
      <c r="G10" s="85"/>
      <c r="H10" s="85"/>
      <c r="I10" s="79"/>
      <c r="J10" s="78" t="s">
        <v>62</v>
      </c>
      <c r="K10" s="79"/>
      <c r="L10" s="78" t="s">
        <v>63</v>
      </c>
      <c r="M10" s="79"/>
    </row>
    <row r="11" spans="1:13" x14ac:dyDescent="0.25">
      <c r="A11" s="43"/>
      <c r="B11" s="81" t="str">
        <f>$A$2</f>
        <v>APR 2014 - MAR 2016</v>
      </c>
      <c r="C11" s="81"/>
      <c r="D11" s="81" t="str">
        <f>$A$2</f>
        <v>APR 2014 - MAR 2016</v>
      </c>
      <c r="E11" s="81"/>
      <c r="F11" s="81" t="str">
        <f>$A$2</f>
        <v>APR 2014 - MAR 2016</v>
      </c>
      <c r="G11" s="81"/>
      <c r="H11" s="81" t="str">
        <f>$A$2</f>
        <v>APR 2014 - MAR 2016</v>
      </c>
      <c r="I11" s="81"/>
      <c r="J11" s="81" t="str">
        <f>$A$2</f>
        <v>APR 2014 - MAR 2016</v>
      </c>
      <c r="K11" s="81"/>
      <c r="L11" s="80" t="str">
        <f>$A$2</f>
        <v>APR 2014 - MAR 2016</v>
      </c>
      <c r="M11" s="80"/>
    </row>
    <row r="12" spans="1:13" x14ac:dyDescent="0.25">
      <c r="A12" s="43"/>
      <c r="B12" s="65"/>
      <c r="C12" s="65"/>
      <c r="D12" s="65"/>
      <c r="E12" s="65"/>
      <c r="F12" s="81" t="s">
        <v>64</v>
      </c>
      <c r="G12" s="81"/>
      <c r="H12" s="81" t="s">
        <v>64</v>
      </c>
      <c r="I12" s="81"/>
      <c r="J12" s="81" t="s">
        <v>64</v>
      </c>
      <c r="K12" s="81"/>
      <c r="L12" s="81" t="s">
        <v>64</v>
      </c>
      <c r="M12" s="81"/>
    </row>
    <row r="13" spans="1:13" x14ac:dyDescent="0.25">
      <c r="A13" s="43"/>
      <c r="B13" s="81" t="s">
        <v>65</v>
      </c>
      <c r="C13" s="81"/>
      <c r="D13" s="81" t="s">
        <v>66</v>
      </c>
      <c r="E13" s="81"/>
      <c r="F13" s="82" t="s">
        <v>67</v>
      </c>
      <c r="G13" s="82"/>
      <c r="H13" s="82" t="s">
        <v>67</v>
      </c>
      <c r="I13" s="82"/>
      <c r="J13" s="82" t="s">
        <v>67</v>
      </c>
      <c r="K13" s="82"/>
      <c r="L13" s="82" t="s">
        <v>67</v>
      </c>
      <c r="M13" s="82"/>
    </row>
    <row r="14" spans="1:13" x14ac:dyDescent="0.25">
      <c r="A14" s="43"/>
      <c r="B14" s="81" t="s">
        <v>37</v>
      </c>
      <c r="C14" s="81"/>
      <c r="D14" s="81" t="s">
        <v>68</v>
      </c>
      <c r="E14" s="81"/>
      <c r="F14" s="82" t="s">
        <v>69</v>
      </c>
      <c r="G14" s="82"/>
      <c r="H14" s="82" t="s">
        <v>70</v>
      </c>
      <c r="I14" s="82"/>
      <c r="J14" s="82" t="s">
        <v>71</v>
      </c>
      <c r="K14" s="82"/>
      <c r="L14" s="82" t="s">
        <v>72</v>
      </c>
      <c r="M14" s="82"/>
    </row>
    <row r="15" spans="1:13" x14ac:dyDescent="0.25">
      <c r="A15" s="43"/>
      <c r="B15" s="65"/>
      <c r="C15" s="65"/>
      <c r="D15" s="65"/>
      <c r="E15" s="65"/>
      <c r="F15" s="66"/>
      <c r="G15" s="66"/>
      <c r="H15" s="66"/>
      <c r="I15" s="66"/>
      <c r="J15" s="66"/>
      <c r="K15" s="66"/>
      <c r="L15" s="66"/>
    </row>
    <row r="16" spans="1:13" x14ac:dyDescent="0.25">
      <c r="A16" s="43" t="s">
        <v>73</v>
      </c>
      <c r="B16" s="52">
        <f>National!I15</f>
        <v>3766066</v>
      </c>
      <c r="C16" s="52"/>
      <c r="D16" s="52">
        <f>National!J15</f>
        <v>207312</v>
      </c>
      <c r="E16" s="53"/>
      <c r="F16" s="75">
        <f>D16/B16</f>
        <v>5.5047362420095662E-2</v>
      </c>
      <c r="G16" s="55"/>
      <c r="H16" s="56">
        <f>TRUNC(F16,4)</f>
        <v>5.5E-2</v>
      </c>
      <c r="I16" s="57"/>
      <c r="J16" s="58">
        <f>H16*100</f>
        <v>5.5</v>
      </c>
      <c r="K16" s="57"/>
      <c r="L16" s="59">
        <f>ROUND(TRUNC(J16,4),1)</f>
        <v>5.5</v>
      </c>
    </row>
    <row r="17" spans="1:13" x14ac:dyDescent="0.25">
      <c r="A17" s="43" t="s">
        <v>74</v>
      </c>
      <c r="B17" s="52"/>
      <c r="C17" s="52"/>
      <c r="D17" s="52"/>
      <c r="E17" s="53"/>
      <c r="F17" s="75"/>
      <c r="G17" s="55"/>
      <c r="H17" s="56">
        <f>TRUNC(H16*1.2,4)</f>
        <v>6.6000000000000003E-2</v>
      </c>
      <c r="I17" s="57"/>
      <c r="J17" s="58">
        <f>H17*100</f>
        <v>6.6000000000000005</v>
      </c>
      <c r="K17" s="57"/>
      <c r="L17" s="59">
        <f>ROUND(J17,1)</f>
        <v>6.6</v>
      </c>
    </row>
    <row r="18" spans="1:13" x14ac:dyDescent="0.25">
      <c r="A18" s="43"/>
      <c r="B18" s="52"/>
      <c r="C18" s="52"/>
      <c r="D18" s="52"/>
      <c r="E18" s="53"/>
      <c r="F18" s="75"/>
      <c r="G18" s="55"/>
      <c r="H18" s="56"/>
      <c r="I18" s="55"/>
      <c r="J18" s="55"/>
      <c r="K18" s="55"/>
      <c r="L18" s="57"/>
    </row>
    <row r="19" spans="1:13" x14ac:dyDescent="0.25">
      <c r="A19" s="50" t="s">
        <v>77</v>
      </c>
      <c r="B19" s="52"/>
      <c r="C19" s="52"/>
      <c r="D19" s="52"/>
      <c r="E19" s="53"/>
      <c r="F19" s="75"/>
      <c r="G19" s="55"/>
      <c r="H19" s="56"/>
      <c r="I19" s="55"/>
      <c r="J19" s="55"/>
      <c r="K19" s="55"/>
      <c r="L19" s="57"/>
    </row>
    <row r="20" spans="1:13" x14ac:dyDescent="0.25">
      <c r="A20" s="67" t="s">
        <v>41</v>
      </c>
      <c r="B20" s="61">
        <f>VLOOKUP($A20, 'Step 2'!$A$3:$E$8,5,FALSE)</f>
        <v>209899</v>
      </c>
      <c r="C20" s="62"/>
      <c r="D20" s="61">
        <f>VLOOKUP($A20, 'Step 4'!$A$3:$E$8,5,FALSE)</f>
        <v>11475</v>
      </c>
      <c r="E20" s="62"/>
      <c r="F20" s="75">
        <f>D20/B20</f>
        <v>5.4669150400907106E-2</v>
      </c>
      <c r="G20" s="57"/>
      <c r="H20" s="56">
        <f>TRUNC(F20,4)</f>
        <v>5.4600000000000003E-2</v>
      </c>
      <c r="I20" s="57"/>
      <c r="J20" s="58">
        <f>H20*100</f>
        <v>5.46</v>
      </c>
      <c r="K20" s="57"/>
      <c r="L20" s="59">
        <f>ROUND(J20,1)</f>
        <v>5.5</v>
      </c>
    </row>
    <row r="21" spans="1:13" x14ac:dyDescent="0.25">
      <c r="A21" s="67" t="s">
        <v>42</v>
      </c>
      <c r="B21" s="61">
        <f>VLOOKUP($A21, 'Step 2'!$A$3:$E$8,5,FALSE)</f>
        <v>107926</v>
      </c>
      <c r="C21" s="62"/>
      <c r="D21" s="61">
        <f>VLOOKUP($A21, 'Step 4'!$A$3:$E$8,5,FALSE)</f>
        <v>6253</v>
      </c>
      <c r="E21" s="62"/>
      <c r="F21" s="75">
        <f t="shared" ref="F21:F25" si="0">D21/B21</f>
        <v>5.7937846302095877E-2</v>
      </c>
      <c r="G21" s="57"/>
      <c r="H21" s="56">
        <f t="shared" ref="H21:H26" si="1">TRUNC(F21,4)</f>
        <v>5.79E-2</v>
      </c>
      <c r="I21" s="57"/>
      <c r="J21" s="58">
        <f t="shared" ref="J21:J26" si="2">H21*100</f>
        <v>5.79</v>
      </c>
      <c r="K21" s="57"/>
      <c r="L21" s="59">
        <f t="shared" ref="L21:L25" si="3">ROUND(J21,1)</f>
        <v>5.8</v>
      </c>
    </row>
    <row r="22" spans="1:13" x14ac:dyDescent="0.25">
      <c r="A22" s="67" t="s">
        <v>38</v>
      </c>
      <c r="B22" s="61">
        <f>VLOOKUP($A22, 'Step 2'!$A$3:$E$8,5,FALSE)</f>
        <v>66344</v>
      </c>
      <c r="C22" s="62"/>
      <c r="D22" s="61">
        <f>VLOOKUP($A22, 'Step 4'!$A$3:$E$8,5,FALSE)</f>
        <v>5790</v>
      </c>
      <c r="E22" s="62"/>
      <c r="F22" s="75">
        <f t="shared" si="0"/>
        <v>8.7272398408296148E-2</v>
      </c>
      <c r="G22" s="57"/>
      <c r="H22" s="56">
        <f t="shared" si="1"/>
        <v>8.72E-2</v>
      </c>
      <c r="I22" s="57"/>
      <c r="J22" s="58">
        <f t="shared" si="2"/>
        <v>8.7200000000000006</v>
      </c>
      <c r="K22" s="57"/>
      <c r="L22" s="59">
        <f t="shared" si="3"/>
        <v>8.6999999999999993</v>
      </c>
    </row>
    <row r="23" spans="1:13" x14ac:dyDescent="0.25">
      <c r="A23" s="67" t="s">
        <v>43</v>
      </c>
      <c r="B23" s="61">
        <f>VLOOKUP($A23, 'Step 2'!$A$3:$E$8,5,FALSE)</f>
        <v>11103</v>
      </c>
      <c r="C23" s="62"/>
      <c r="D23" s="61">
        <f>VLOOKUP($A23, 'Step 4'!$A$3:$E$8,5,FALSE)</f>
        <v>740</v>
      </c>
      <c r="E23" s="62"/>
      <c r="F23" s="75">
        <f t="shared" si="0"/>
        <v>6.664865351706746E-2</v>
      </c>
      <c r="G23" s="57"/>
      <c r="H23" s="56">
        <f t="shared" si="1"/>
        <v>6.6600000000000006E-2</v>
      </c>
      <c r="I23" s="57"/>
      <c r="J23" s="58">
        <f t="shared" si="2"/>
        <v>6.660000000000001</v>
      </c>
      <c r="K23" s="57"/>
      <c r="L23" s="59">
        <f t="shared" si="3"/>
        <v>6.7</v>
      </c>
    </row>
    <row r="24" spans="1:13" x14ac:dyDescent="0.25">
      <c r="A24" s="67" t="s">
        <v>39</v>
      </c>
      <c r="B24" s="61">
        <f>VLOOKUP($A24, 'Step 2'!$A$3:$E$8,5,FALSE)</f>
        <v>136120</v>
      </c>
      <c r="C24" s="62"/>
      <c r="D24" s="61">
        <f>VLOOKUP($A24, 'Step 4'!$A$3:$E$8,5,FALSE)</f>
        <v>10645</v>
      </c>
      <c r="E24" s="62"/>
      <c r="F24" s="75">
        <f t="shared" si="0"/>
        <v>7.8203056126946807E-2</v>
      </c>
      <c r="G24" s="57"/>
      <c r="H24" s="56">
        <f t="shared" si="1"/>
        <v>7.8200000000000006E-2</v>
      </c>
      <c r="I24" s="57"/>
      <c r="J24" s="58">
        <f t="shared" si="2"/>
        <v>7.82</v>
      </c>
      <c r="K24" s="57"/>
      <c r="L24" s="59">
        <f t="shared" si="3"/>
        <v>7.8</v>
      </c>
    </row>
    <row r="25" spans="1:13" x14ac:dyDescent="0.25">
      <c r="A25" s="67" t="s">
        <v>40</v>
      </c>
      <c r="B25" s="61">
        <f>VLOOKUP($A25, 'Step 2'!$A$3:$E$8,5,FALSE)</f>
        <v>33864</v>
      </c>
      <c r="C25" s="62"/>
      <c r="D25" s="61">
        <f>VLOOKUP($A25, 'Step 4'!$A$3:$E$8,5,FALSE)</f>
        <v>3022</v>
      </c>
      <c r="E25" s="62"/>
      <c r="F25" s="75">
        <f t="shared" si="0"/>
        <v>8.9239310181904091E-2</v>
      </c>
      <c r="G25" s="57"/>
      <c r="H25" s="56">
        <f t="shared" si="1"/>
        <v>8.9200000000000002E-2</v>
      </c>
      <c r="I25" s="57"/>
      <c r="J25" s="58">
        <f t="shared" si="2"/>
        <v>8.92</v>
      </c>
      <c r="K25" s="57"/>
      <c r="L25" s="59">
        <f t="shared" si="3"/>
        <v>8.9</v>
      </c>
    </row>
    <row r="26" spans="1:13" s="2" customFormat="1" x14ac:dyDescent="0.25">
      <c r="A26" s="51" t="s">
        <v>75</v>
      </c>
      <c r="B26" s="63">
        <f>SUM(B20:B25)</f>
        <v>565256</v>
      </c>
      <c r="C26" s="63"/>
      <c r="D26" s="63">
        <f>SUM(D20:D25)</f>
        <v>37925</v>
      </c>
      <c r="E26" s="62"/>
      <c r="F26" s="75">
        <f>D26/B26</f>
        <v>6.7093493921338301E-2</v>
      </c>
      <c r="G26" s="57"/>
      <c r="H26" s="56">
        <f t="shared" si="1"/>
        <v>6.7000000000000004E-2</v>
      </c>
      <c r="I26" s="57"/>
      <c r="J26" s="58">
        <f t="shared" si="2"/>
        <v>6.7</v>
      </c>
      <c r="K26" s="57"/>
      <c r="L26" s="59">
        <f>ROUND(J26,1)</f>
        <v>6.7</v>
      </c>
      <c r="M26" s="42"/>
    </row>
    <row r="27" spans="1:13" x14ac:dyDescent="0.25">
      <c r="A27" s="1"/>
      <c r="B27" s="64"/>
      <c r="C27" s="41"/>
      <c r="D27" s="64"/>
      <c r="E27" s="41"/>
      <c r="F27" s="54"/>
      <c r="G27" s="57"/>
      <c r="H27" s="56"/>
      <c r="I27" s="57"/>
      <c r="J27" s="58"/>
      <c r="K27" s="57"/>
      <c r="L27" s="60"/>
    </row>
  </sheetData>
  <sortState ref="A43:A46">
    <sortCondition ref="A43"/>
  </sortState>
  <mergeCells count="27">
    <mergeCell ref="B10:C10"/>
    <mergeCell ref="D10:E10"/>
    <mergeCell ref="F10:I10"/>
    <mergeCell ref="J10:K10"/>
    <mergeCell ref="B11:C11"/>
    <mergeCell ref="D11:E11"/>
    <mergeCell ref="F11:G11"/>
    <mergeCell ref="H11:I11"/>
    <mergeCell ref="J11:K11"/>
    <mergeCell ref="F12:G12"/>
    <mergeCell ref="H12:I12"/>
    <mergeCell ref="J12:K12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L10:M10"/>
    <mergeCell ref="L11:M11"/>
    <mergeCell ref="L12:M12"/>
    <mergeCell ref="L13:M13"/>
    <mergeCell ref="L14:M14"/>
  </mergeCells>
  <conditionalFormatting sqref="L16:L26">
    <cfRule type="cellIs" dxfId="0" priority="1" operator="greaterThanOrEqual">
      <formula>$L$17</formula>
    </cfRule>
  </conditionalFormatting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7"/>
  <sheetViews>
    <sheetView topLeftCell="A4" workbookViewId="0">
      <selection activeCell="A11" sqref="A11"/>
    </sheetView>
  </sheetViews>
  <sheetFormatPr defaultColWidth="8.85546875" defaultRowHeight="15" x14ac:dyDescent="0.25"/>
  <cols>
    <col min="1" max="1" width="20.85546875" style="29" customWidth="1"/>
    <col min="2" max="3" width="14.28515625" style="29" customWidth="1"/>
    <col min="4" max="4" width="17.140625" style="29" customWidth="1"/>
    <col min="5" max="6" width="6" style="29" customWidth="1"/>
    <col min="7" max="7" width="20" style="29" customWidth="1"/>
    <col min="8" max="8" width="10" style="29" customWidth="1"/>
    <col min="9" max="9" width="16.42578125" style="29" customWidth="1"/>
    <col min="10" max="10" width="16.7109375" style="29" customWidth="1"/>
    <col min="11" max="11" width="16.140625" style="29" customWidth="1"/>
    <col min="12" max="12" width="18.85546875" style="29" customWidth="1"/>
    <col min="13" max="13" width="18.85546875" style="30" customWidth="1"/>
    <col min="14" max="14" width="13.42578125" style="33" customWidth="1"/>
    <col min="15" max="15" width="18.85546875" style="34" customWidth="1"/>
    <col min="16" max="16" width="17.42578125" style="34" customWidth="1"/>
    <col min="17" max="17" width="7.42578125" style="34" customWidth="1"/>
    <col min="18" max="18" width="7.42578125" customWidth="1"/>
    <col min="23" max="23" width="11.140625" customWidth="1"/>
    <col min="24" max="24" width="12.7109375" customWidth="1"/>
    <col min="25" max="25" width="9.85546875" customWidth="1"/>
  </cols>
  <sheetData>
    <row r="1" spans="1:17" s="10" customFormat="1" x14ac:dyDescent="0.25">
      <c r="A1" s="4" t="s">
        <v>1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7"/>
      <c r="N1" s="8"/>
      <c r="O1" s="9"/>
      <c r="P1" s="9"/>
      <c r="Q1" s="9"/>
    </row>
    <row r="2" spans="1:17" s="11" customFormat="1" x14ac:dyDescent="0.25">
      <c r="A2" s="4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7"/>
      <c r="N2" s="8"/>
      <c r="O2" s="9"/>
      <c r="P2" s="9"/>
      <c r="Q2" s="9"/>
    </row>
    <row r="3" spans="1:17" s="11" customFormat="1" ht="15" customHeight="1" x14ac:dyDescent="0.25">
      <c r="A3" s="12" t="s">
        <v>3</v>
      </c>
      <c r="B3" s="13" t="s">
        <v>4</v>
      </c>
      <c r="C3" s="5"/>
      <c r="D3" s="5"/>
      <c r="E3" s="5"/>
      <c r="F3" s="5"/>
      <c r="G3" s="12"/>
      <c r="H3" s="13"/>
      <c r="I3" s="13"/>
      <c r="J3" s="13"/>
      <c r="K3" s="13"/>
      <c r="L3" s="5"/>
      <c r="M3" s="7"/>
      <c r="N3" s="8"/>
      <c r="O3" s="9"/>
      <c r="P3" s="9"/>
      <c r="Q3" s="9"/>
    </row>
    <row r="4" spans="1:17" s="11" customFormat="1" ht="15" customHeight="1" x14ac:dyDescent="0.25">
      <c r="A4" s="12" t="s">
        <v>5</v>
      </c>
      <c r="B4" s="5"/>
      <c r="C4" s="5"/>
      <c r="D4" s="5"/>
      <c r="E4" s="5"/>
      <c r="F4" s="5"/>
      <c r="G4" s="12"/>
      <c r="H4" s="12"/>
      <c r="I4" s="12"/>
      <c r="J4" s="12"/>
      <c r="K4" s="12"/>
      <c r="L4" s="5"/>
      <c r="M4" s="7"/>
      <c r="N4" s="8"/>
      <c r="O4" s="9"/>
      <c r="P4" s="9"/>
      <c r="Q4" s="9"/>
    </row>
    <row r="5" spans="1:17" s="11" customFormat="1" ht="15" customHeight="1" x14ac:dyDescent="0.25">
      <c r="A5" s="12" t="s">
        <v>6</v>
      </c>
      <c r="B5" s="13" t="s">
        <v>7</v>
      </c>
      <c r="C5" s="5"/>
      <c r="D5" s="5"/>
      <c r="E5" s="5"/>
      <c r="F5" s="5"/>
      <c r="G5" s="12"/>
      <c r="H5" s="13"/>
      <c r="I5" s="13"/>
      <c r="J5" s="13"/>
      <c r="K5" s="13"/>
      <c r="L5" s="5"/>
      <c r="M5" s="7"/>
      <c r="N5" s="8"/>
      <c r="O5" s="9"/>
      <c r="P5" s="9"/>
      <c r="Q5" s="9"/>
    </row>
    <row r="6" spans="1:17" s="11" customFormat="1" ht="15" customHeight="1" x14ac:dyDescent="0.25">
      <c r="A6" s="12" t="s">
        <v>8</v>
      </c>
      <c r="B6" s="13" t="s">
        <v>9</v>
      </c>
      <c r="C6" s="5"/>
      <c r="D6" s="5"/>
      <c r="E6" s="5"/>
      <c r="F6" s="5"/>
      <c r="G6" s="12"/>
      <c r="H6" s="13"/>
      <c r="I6" s="13"/>
      <c r="J6" s="13"/>
      <c r="K6" s="13"/>
      <c r="L6" s="5"/>
      <c r="M6" s="7"/>
      <c r="N6" s="8"/>
      <c r="O6" s="9"/>
      <c r="P6" s="9"/>
      <c r="Q6" s="9"/>
    </row>
    <row r="7" spans="1:17" s="11" customFormat="1" ht="15" customHeight="1" x14ac:dyDescent="0.25">
      <c r="A7" s="12" t="s">
        <v>10</v>
      </c>
      <c r="B7" s="13" t="s">
        <v>11</v>
      </c>
      <c r="C7" s="5"/>
      <c r="D7" s="5"/>
      <c r="E7" s="5"/>
      <c r="F7" s="5"/>
      <c r="G7" s="12"/>
      <c r="H7" s="13"/>
      <c r="I7" s="13"/>
      <c r="J7" s="13"/>
      <c r="K7" s="13"/>
      <c r="L7" s="5"/>
      <c r="M7" s="7"/>
      <c r="N7" s="8"/>
      <c r="O7" s="9"/>
      <c r="P7" s="9"/>
      <c r="Q7" s="9"/>
    </row>
    <row r="8" spans="1:17" s="11" customFormat="1" ht="15" customHeight="1" x14ac:dyDescent="0.25">
      <c r="A8" s="12" t="s">
        <v>12</v>
      </c>
      <c r="B8" s="13" t="s">
        <v>13</v>
      </c>
      <c r="C8" s="5"/>
      <c r="D8" s="5"/>
      <c r="E8" s="5"/>
      <c r="F8" s="5"/>
      <c r="G8" s="12"/>
      <c r="H8" s="13"/>
      <c r="I8" s="13"/>
      <c r="J8" s="13"/>
      <c r="K8" s="13"/>
      <c r="L8" s="5"/>
      <c r="M8" s="7"/>
      <c r="N8" s="8"/>
      <c r="O8" s="9"/>
      <c r="P8" s="9"/>
      <c r="Q8" s="9"/>
    </row>
    <row r="9" spans="1:17" s="11" customFormat="1" x14ac:dyDescent="0.25">
      <c r="A9" s="12" t="s">
        <v>14</v>
      </c>
      <c r="B9" s="14" t="s">
        <v>15</v>
      </c>
      <c r="C9" s="5"/>
      <c r="D9" s="5"/>
      <c r="E9" s="5"/>
      <c r="F9" s="5"/>
      <c r="G9" s="12"/>
      <c r="H9" s="14"/>
      <c r="I9" s="14"/>
      <c r="J9" s="14"/>
      <c r="K9" s="14"/>
      <c r="L9" s="5"/>
      <c r="M9" s="7"/>
      <c r="N9" s="8"/>
      <c r="O9" s="9"/>
      <c r="P9" s="9"/>
      <c r="Q9" s="9"/>
    </row>
    <row r="10" spans="1:17" s="10" customFormat="1" x14ac:dyDescent="0.25">
      <c r="A10" s="3"/>
      <c r="B10" s="6"/>
      <c r="C10" s="6"/>
      <c r="D10" s="6"/>
      <c r="E10" s="6"/>
      <c r="F10" s="6"/>
      <c r="G10" s="15" t="s">
        <v>16</v>
      </c>
      <c r="H10" s="6"/>
      <c r="I10" s="6"/>
      <c r="J10" s="6"/>
      <c r="K10" s="6"/>
      <c r="L10" s="6"/>
      <c r="M10" s="7"/>
      <c r="N10" s="8"/>
      <c r="O10" s="9"/>
      <c r="P10" s="9"/>
      <c r="Q10" s="9"/>
    </row>
    <row r="11" spans="1:17" s="10" customFormat="1" ht="43.5" customHeight="1" thickBot="1" x14ac:dyDescent="0.3">
      <c r="A11" s="16" t="s">
        <v>17</v>
      </c>
      <c r="B11" s="16" t="s">
        <v>18</v>
      </c>
      <c r="C11" s="17" t="s">
        <v>9</v>
      </c>
      <c r="D11" s="17" t="s">
        <v>19</v>
      </c>
      <c r="E11" s="18"/>
      <c r="F11" s="6"/>
      <c r="G11" s="17" t="s">
        <v>20</v>
      </c>
      <c r="H11" s="17" t="s">
        <v>21</v>
      </c>
      <c r="I11" s="17" t="s">
        <v>9</v>
      </c>
      <c r="J11" s="17" t="s">
        <v>19</v>
      </c>
      <c r="K11" s="17" t="s">
        <v>22</v>
      </c>
      <c r="L11" s="17" t="s">
        <v>23</v>
      </c>
      <c r="M11" s="17" t="s">
        <v>24</v>
      </c>
    </row>
    <row r="12" spans="1:17" s="10" customFormat="1" ht="15.75" thickTop="1" x14ac:dyDescent="0.25">
      <c r="A12" s="7">
        <v>2014</v>
      </c>
      <c r="B12" s="19" t="s">
        <v>25</v>
      </c>
      <c r="C12" s="74">
        <v>154381</v>
      </c>
      <c r="D12" s="74">
        <v>10855</v>
      </c>
      <c r="E12" s="20"/>
      <c r="F12" s="6"/>
      <c r="G12" s="21">
        <v>41640</v>
      </c>
      <c r="H12" s="21">
        <v>42339</v>
      </c>
      <c r="I12" s="22">
        <f t="shared" ref="I12:J14" si="0">SUM(C12:C35)</f>
        <v>3756621</v>
      </c>
      <c r="J12" s="22">
        <f t="shared" si="0"/>
        <v>214953</v>
      </c>
      <c r="K12" s="23">
        <f>J12/I12</f>
        <v>5.72197727691987E-2</v>
      </c>
      <c r="L12" s="23">
        <f>K12*1.2</f>
        <v>6.8663727323038437E-2</v>
      </c>
      <c r="M12" s="24">
        <f>ROUND(120*TRUNC(J12/I12,4),1)</f>
        <v>6.9</v>
      </c>
    </row>
    <row r="13" spans="1:17" s="10" customFormat="1" x14ac:dyDescent="0.25">
      <c r="A13" s="7">
        <v>2014</v>
      </c>
      <c r="B13" s="19" t="s">
        <v>26</v>
      </c>
      <c r="C13" s="74">
        <v>155027</v>
      </c>
      <c r="D13" s="74">
        <v>10893</v>
      </c>
      <c r="E13" s="20"/>
      <c r="F13" s="6"/>
      <c r="G13" s="21">
        <v>41671</v>
      </c>
      <c r="H13" s="21">
        <v>42370</v>
      </c>
      <c r="I13" s="22">
        <f t="shared" si="0"/>
        <v>3759587</v>
      </c>
      <c r="J13" s="22">
        <f t="shared" si="0"/>
        <v>212407</v>
      </c>
      <c r="K13" s="23">
        <f>J13/I13</f>
        <v>5.6497429105909769E-2</v>
      </c>
      <c r="L13" s="23">
        <f t="shared" ref="L13" si="1">K13*1.2</f>
        <v>6.7796914927091723E-2</v>
      </c>
      <c r="M13" s="24">
        <f>ROUND(120*TRUNC(J13/I13,4),1)</f>
        <v>6.8</v>
      </c>
    </row>
    <row r="14" spans="1:17" s="10" customFormat="1" x14ac:dyDescent="0.25">
      <c r="A14" s="7">
        <v>2014</v>
      </c>
      <c r="B14" s="19" t="s">
        <v>27</v>
      </c>
      <c r="C14" s="74">
        <v>155627</v>
      </c>
      <c r="D14" s="74">
        <v>10537</v>
      </c>
      <c r="E14" s="20"/>
      <c r="F14" s="6"/>
      <c r="G14" s="21">
        <v>41699</v>
      </c>
      <c r="H14" s="21">
        <v>42401</v>
      </c>
      <c r="I14" s="22">
        <f t="shared" si="0"/>
        <v>3762839</v>
      </c>
      <c r="J14" s="22">
        <f t="shared" si="0"/>
        <v>209733</v>
      </c>
      <c r="K14" s="23">
        <f>J14/I14</f>
        <v>5.5737968060817912E-2</v>
      </c>
      <c r="L14" s="23">
        <f>K14*1.2</f>
        <v>6.6885561672981486E-2</v>
      </c>
      <c r="M14" s="24">
        <f>ROUND(120*TRUNC(J14/I14,4),1)</f>
        <v>6.7</v>
      </c>
    </row>
    <row r="15" spans="1:17" s="10" customFormat="1" x14ac:dyDescent="0.25">
      <c r="A15" s="7">
        <v>2014</v>
      </c>
      <c r="B15" s="19" t="s">
        <v>28</v>
      </c>
      <c r="C15" s="74">
        <v>154845</v>
      </c>
      <c r="D15" s="74">
        <v>9079</v>
      </c>
      <c r="E15" s="20"/>
      <c r="F15" s="6"/>
      <c r="G15" s="21">
        <v>41730</v>
      </c>
      <c r="H15" s="21">
        <v>42430</v>
      </c>
      <c r="I15" s="22">
        <f>SUM(C15:C38)</f>
        <v>3766066</v>
      </c>
      <c r="J15" s="22">
        <f t="shared" ref="J15" si="2">SUM(D15:D38)</f>
        <v>207312</v>
      </c>
      <c r="K15" s="23">
        <f>J15/I15</f>
        <v>5.5047362420095662E-2</v>
      </c>
      <c r="L15" s="23">
        <f>K15*1.2</f>
        <v>6.6056834904114792E-2</v>
      </c>
      <c r="M15" s="24">
        <f>ROUND(120*TRUNC(J15/I15,4),1)</f>
        <v>6.6</v>
      </c>
    </row>
    <row r="16" spans="1:17" s="10" customFormat="1" x14ac:dyDescent="0.25">
      <c r="A16" s="7">
        <v>2014</v>
      </c>
      <c r="B16" s="19" t="s">
        <v>29</v>
      </c>
      <c r="C16" s="74">
        <v>155841</v>
      </c>
      <c r="D16" s="74">
        <v>9443</v>
      </c>
      <c r="E16" s="20"/>
      <c r="F16" s="6"/>
      <c r="G16" s="21">
        <v>41760</v>
      </c>
      <c r="H16" s="21">
        <v>42461</v>
      </c>
      <c r="I16" s="22">
        <f>SUM(C16:C39)</f>
        <v>3769709</v>
      </c>
      <c r="J16" s="22">
        <f>SUM(D16:D39)</f>
        <v>205646</v>
      </c>
      <c r="K16" s="23">
        <f>J16/I16</f>
        <v>5.4552221404888281E-2</v>
      </c>
      <c r="L16" s="23">
        <f>K16*1.2</f>
        <v>6.5462665685865937E-2</v>
      </c>
      <c r="M16" s="24">
        <f>ROUND(120*TRUNC(J16/I16,4),1)</f>
        <v>6.5</v>
      </c>
    </row>
    <row r="17" spans="1:13" s="10" customFormat="1" x14ac:dyDescent="0.25">
      <c r="A17" s="7">
        <v>2014</v>
      </c>
      <c r="B17" s="19" t="s">
        <v>30</v>
      </c>
      <c r="C17" s="74">
        <v>156997</v>
      </c>
      <c r="D17" s="74">
        <v>9893</v>
      </c>
      <c r="E17" s="20"/>
      <c r="F17" s="6"/>
      <c r="G17" s="21"/>
      <c r="H17" s="21"/>
      <c r="I17" s="25"/>
      <c r="J17" s="25"/>
      <c r="K17" s="23"/>
      <c r="L17" s="23"/>
      <c r="M17" s="24"/>
    </row>
    <row r="18" spans="1:13" s="10" customFormat="1" x14ac:dyDescent="0.25">
      <c r="A18" s="7">
        <v>2014</v>
      </c>
      <c r="B18" s="19" t="s">
        <v>31</v>
      </c>
      <c r="C18" s="74">
        <v>157573</v>
      </c>
      <c r="D18" s="74">
        <v>10307</v>
      </c>
      <c r="E18" s="20"/>
      <c r="F18" s="6"/>
      <c r="G18" s="21"/>
      <c r="H18" s="21"/>
      <c r="I18" s="25"/>
      <c r="J18" s="25"/>
      <c r="K18" s="23"/>
      <c r="L18" s="23"/>
      <c r="M18" s="24"/>
    </row>
    <row r="19" spans="1:13" s="10" customFormat="1" x14ac:dyDescent="0.25">
      <c r="A19" s="7">
        <v>2014</v>
      </c>
      <c r="B19" s="19" t="s">
        <v>32</v>
      </c>
      <c r="C19" s="74">
        <v>156434</v>
      </c>
      <c r="D19" s="74">
        <v>9787</v>
      </c>
      <c r="E19" s="20"/>
      <c r="F19" s="6"/>
      <c r="G19" s="21"/>
      <c r="H19" s="21"/>
      <c r="I19" s="25"/>
      <c r="J19" s="25"/>
      <c r="K19" s="23"/>
      <c r="L19" s="23"/>
      <c r="M19" s="24"/>
    </row>
    <row r="20" spans="1:13" s="10" customFormat="1" x14ac:dyDescent="0.25">
      <c r="A20" s="7">
        <v>2014</v>
      </c>
      <c r="B20" s="19" t="s">
        <v>33</v>
      </c>
      <c r="C20" s="74">
        <v>155903</v>
      </c>
      <c r="D20" s="74">
        <v>8962</v>
      </c>
      <c r="E20" s="20"/>
      <c r="F20" s="6"/>
      <c r="G20" s="21"/>
      <c r="H20" s="21"/>
      <c r="I20" s="25"/>
      <c r="J20" s="25"/>
      <c r="K20" s="23"/>
      <c r="L20" s="23"/>
      <c r="M20" s="24"/>
    </row>
    <row r="21" spans="1:13" s="10" customFormat="1" x14ac:dyDescent="0.25">
      <c r="A21" s="7">
        <v>2014</v>
      </c>
      <c r="B21" s="19" t="s">
        <v>34</v>
      </c>
      <c r="C21" s="74">
        <v>156616</v>
      </c>
      <c r="D21" s="74">
        <v>8680</v>
      </c>
      <c r="E21" s="20"/>
      <c r="F21" s="6"/>
      <c r="G21" s="6"/>
      <c r="H21" s="6"/>
      <c r="I21" s="6"/>
      <c r="J21" s="6"/>
      <c r="K21" s="6"/>
      <c r="L21" s="6"/>
      <c r="M21" s="6"/>
    </row>
    <row r="22" spans="1:13" s="10" customFormat="1" x14ac:dyDescent="0.25">
      <c r="A22" s="7">
        <v>2014</v>
      </c>
      <c r="B22" s="19" t="s">
        <v>35</v>
      </c>
      <c r="C22" s="74">
        <v>156297</v>
      </c>
      <c r="D22" s="74">
        <v>8630</v>
      </c>
      <c r="E22" s="20"/>
      <c r="F22" s="6"/>
      <c r="G22" s="6"/>
      <c r="H22" s="6"/>
      <c r="I22" s="6"/>
      <c r="J22" s="6"/>
      <c r="K22" s="26"/>
      <c r="L22" s="26"/>
      <c r="M22" s="26"/>
    </row>
    <row r="23" spans="1:13" s="10" customFormat="1" x14ac:dyDescent="0.25">
      <c r="A23" s="7">
        <v>2014</v>
      </c>
      <c r="B23" s="19" t="s">
        <v>36</v>
      </c>
      <c r="C23" s="74">
        <v>155521</v>
      </c>
      <c r="D23" s="74">
        <v>8331</v>
      </c>
      <c r="E23" s="20"/>
      <c r="F23" s="6"/>
      <c r="G23" s="6"/>
      <c r="H23" s="6"/>
      <c r="I23" s="6"/>
      <c r="J23" s="6"/>
      <c r="K23" s="6"/>
      <c r="L23" s="6"/>
      <c r="M23" s="6"/>
    </row>
    <row r="24" spans="1:13" s="10" customFormat="1" x14ac:dyDescent="0.25">
      <c r="A24" s="7">
        <v>2015</v>
      </c>
      <c r="B24" s="19" t="s">
        <v>25</v>
      </c>
      <c r="C24" s="74">
        <v>156050</v>
      </c>
      <c r="D24" s="74">
        <v>9498</v>
      </c>
      <c r="E24" s="20"/>
      <c r="F24" s="6"/>
      <c r="G24" s="6"/>
      <c r="H24" s="6"/>
      <c r="I24" s="6"/>
      <c r="J24" s="6"/>
      <c r="K24" s="6"/>
      <c r="L24" s="6"/>
      <c r="M24" s="6"/>
    </row>
    <row r="25" spans="1:13" s="10" customFormat="1" x14ac:dyDescent="0.25">
      <c r="A25" s="7">
        <v>2015</v>
      </c>
      <c r="B25" s="19" t="s">
        <v>26</v>
      </c>
      <c r="C25" s="74">
        <v>156213</v>
      </c>
      <c r="D25" s="74">
        <v>9095</v>
      </c>
      <c r="E25" s="20"/>
      <c r="F25" s="6"/>
      <c r="G25" s="6"/>
      <c r="H25" s="6"/>
      <c r="I25" s="6"/>
      <c r="J25" s="6"/>
      <c r="K25" s="6"/>
      <c r="L25" s="6"/>
      <c r="M25" s="6"/>
    </row>
    <row r="26" spans="1:13" s="10" customFormat="1" x14ac:dyDescent="0.25">
      <c r="A26" s="7">
        <v>2015</v>
      </c>
      <c r="B26" s="19" t="s">
        <v>27</v>
      </c>
      <c r="C26" s="74">
        <v>156318</v>
      </c>
      <c r="D26" s="74">
        <v>8682</v>
      </c>
      <c r="E26" s="20"/>
      <c r="F26" s="6"/>
      <c r="G26" s="6"/>
      <c r="H26" s="6"/>
      <c r="I26" s="6"/>
      <c r="J26" s="6"/>
      <c r="K26" s="6"/>
      <c r="L26" s="6"/>
      <c r="M26" s="6"/>
    </row>
    <row r="27" spans="1:13" s="10" customFormat="1" x14ac:dyDescent="0.25">
      <c r="A27" s="7">
        <v>2015</v>
      </c>
      <c r="B27" s="19" t="s">
        <v>28</v>
      </c>
      <c r="C27" s="74">
        <v>156554</v>
      </c>
      <c r="D27" s="74">
        <v>7966</v>
      </c>
      <c r="E27" s="20"/>
      <c r="F27" s="6"/>
      <c r="G27" s="6"/>
      <c r="H27" s="6"/>
      <c r="I27" s="6"/>
      <c r="J27" s="6"/>
      <c r="K27" s="6"/>
      <c r="L27" s="6"/>
      <c r="M27" s="6"/>
    </row>
    <row r="28" spans="1:13" s="10" customFormat="1" x14ac:dyDescent="0.25">
      <c r="A28" s="7">
        <v>2015</v>
      </c>
      <c r="B28" s="19" t="s">
        <v>29</v>
      </c>
      <c r="C28" s="74">
        <v>157719</v>
      </c>
      <c r="D28" s="74">
        <v>8370</v>
      </c>
      <c r="E28" s="20"/>
      <c r="F28" s="6"/>
      <c r="G28" s="6"/>
      <c r="H28" s="6"/>
      <c r="I28" s="6"/>
      <c r="J28" s="6"/>
      <c r="K28" s="6"/>
      <c r="L28" s="6"/>
      <c r="M28" s="6"/>
    </row>
    <row r="29" spans="1:13" s="10" customFormat="1" x14ac:dyDescent="0.25">
      <c r="A29" s="7">
        <v>2015</v>
      </c>
      <c r="B29" s="19" t="s">
        <v>30</v>
      </c>
      <c r="C29" s="74">
        <v>158283</v>
      </c>
      <c r="D29" s="74">
        <v>8638</v>
      </c>
      <c r="E29" s="20"/>
      <c r="F29" s="6"/>
      <c r="G29" s="6"/>
      <c r="H29" s="6"/>
      <c r="I29" s="6"/>
      <c r="J29" s="6"/>
      <c r="K29" s="6"/>
      <c r="L29" s="6"/>
      <c r="M29" s="6"/>
    </row>
    <row r="30" spans="1:13" s="10" customFormat="1" x14ac:dyDescent="0.25">
      <c r="A30" s="7">
        <v>2015</v>
      </c>
      <c r="B30" s="19" t="s">
        <v>31</v>
      </c>
      <c r="C30" s="74">
        <v>158527</v>
      </c>
      <c r="D30" s="74">
        <v>8805</v>
      </c>
      <c r="E30" s="20"/>
      <c r="F30" s="6"/>
      <c r="G30" s="6"/>
      <c r="H30" s="6"/>
      <c r="I30" s="6"/>
      <c r="J30" s="6"/>
      <c r="K30" s="6"/>
      <c r="L30" s="6"/>
      <c r="M30" s="6"/>
    </row>
    <row r="31" spans="1:13" s="10" customFormat="1" x14ac:dyDescent="0.25">
      <c r="A31" s="7">
        <v>2015</v>
      </c>
      <c r="B31" s="19" t="s">
        <v>32</v>
      </c>
      <c r="C31" s="74">
        <v>157390</v>
      </c>
      <c r="D31" s="74">
        <v>8162</v>
      </c>
      <c r="E31" s="20"/>
      <c r="F31" s="6"/>
      <c r="G31" s="6"/>
      <c r="H31" s="6"/>
      <c r="I31" s="6"/>
      <c r="J31" s="6"/>
      <c r="K31" s="6"/>
      <c r="L31" s="6"/>
      <c r="M31" s="6"/>
    </row>
    <row r="32" spans="1:13" s="10" customFormat="1" x14ac:dyDescent="0.25">
      <c r="A32" s="7">
        <v>2015</v>
      </c>
      <c r="B32" s="19" t="s">
        <v>33</v>
      </c>
      <c r="C32" s="74">
        <v>156607</v>
      </c>
      <c r="D32" s="74">
        <v>7628</v>
      </c>
      <c r="E32" s="20"/>
      <c r="F32" s="6"/>
      <c r="G32" s="6"/>
      <c r="H32" s="6"/>
      <c r="I32" s="6"/>
      <c r="J32" s="6"/>
      <c r="K32" s="6"/>
      <c r="L32" s="6"/>
      <c r="M32" s="6"/>
    </row>
    <row r="33" spans="1:17" s="10" customFormat="1" x14ac:dyDescent="0.25">
      <c r="A33" s="7">
        <v>2015</v>
      </c>
      <c r="B33" s="19" t="s">
        <v>34</v>
      </c>
      <c r="C33" s="74">
        <v>157313</v>
      </c>
      <c r="D33" s="74">
        <v>7597</v>
      </c>
      <c r="E33" s="20"/>
      <c r="F33" s="6"/>
      <c r="G33" s="6"/>
      <c r="H33" s="6"/>
      <c r="I33" s="6"/>
      <c r="J33" s="6"/>
      <c r="K33" s="6"/>
      <c r="L33" s="6"/>
      <c r="M33" s="6"/>
    </row>
    <row r="34" spans="1:17" s="10" customFormat="1" x14ac:dyDescent="0.25">
      <c r="A34" s="7">
        <v>2015</v>
      </c>
      <c r="B34" s="19" t="s">
        <v>35</v>
      </c>
      <c r="C34" s="74">
        <v>157340</v>
      </c>
      <c r="D34" s="74">
        <v>7573</v>
      </c>
      <c r="E34" s="20"/>
      <c r="F34" s="6"/>
      <c r="G34" s="6"/>
      <c r="H34" s="6"/>
      <c r="I34" s="6"/>
      <c r="J34" s="6"/>
      <c r="K34" s="6"/>
      <c r="L34" s="6"/>
      <c r="M34" s="6"/>
    </row>
    <row r="35" spans="1:17" s="10" customFormat="1" x14ac:dyDescent="0.25">
      <c r="A35" s="7">
        <v>2015</v>
      </c>
      <c r="B35" s="19" t="s">
        <v>36</v>
      </c>
      <c r="C35" s="74">
        <v>157245</v>
      </c>
      <c r="D35" s="74">
        <v>7542</v>
      </c>
      <c r="E35" s="20"/>
      <c r="F35" s="6"/>
      <c r="G35" s="6"/>
      <c r="H35" s="6"/>
      <c r="I35" s="6"/>
      <c r="J35" s="6"/>
      <c r="K35" s="6"/>
      <c r="L35" s="6"/>
      <c r="M35" s="6"/>
    </row>
    <row r="36" spans="1:17" s="10" customFormat="1" x14ac:dyDescent="0.25">
      <c r="A36" s="7">
        <v>2016</v>
      </c>
      <c r="B36" s="19" t="s">
        <v>25</v>
      </c>
      <c r="C36" s="74">
        <v>157347</v>
      </c>
      <c r="D36" s="74">
        <v>8309</v>
      </c>
      <c r="E36" s="20"/>
      <c r="F36" s="6"/>
      <c r="G36" s="6"/>
      <c r="H36" s="6"/>
      <c r="I36" s="6"/>
      <c r="J36" s="6"/>
      <c r="K36" s="6"/>
      <c r="L36" s="6"/>
      <c r="M36" s="6"/>
    </row>
    <row r="37" spans="1:17" s="10" customFormat="1" x14ac:dyDescent="0.25">
      <c r="A37" s="7">
        <v>2016</v>
      </c>
      <c r="B37" s="19" t="s">
        <v>26</v>
      </c>
      <c r="C37" s="74">
        <v>158279</v>
      </c>
      <c r="D37" s="74">
        <v>8219</v>
      </c>
      <c r="E37" s="20"/>
      <c r="F37" s="6"/>
      <c r="G37" s="6"/>
      <c r="H37" s="6"/>
      <c r="I37" s="6"/>
      <c r="J37" s="6"/>
      <c r="K37" s="6"/>
      <c r="L37" s="6"/>
      <c r="M37" s="6"/>
    </row>
    <row r="38" spans="1:17" s="10" customFormat="1" x14ac:dyDescent="0.25">
      <c r="A38" s="7">
        <v>2016</v>
      </c>
      <c r="B38" s="19" t="s">
        <v>27</v>
      </c>
      <c r="C38" s="74">
        <v>158854</v>
      </c>
      <c r="D38" s="74">
        <v>8116</v>
      </c>
      <c r="E38" s="20"/>
      <c r="F38" s="6"/>
      <c r="G38" s="6"/>
      <c r="H38" s="6"/>
      <c r="I38" s="6"/>
      <c r="J38" s="6"/>
      <c r="K38" s="6"/>
      <c r="L38" s="6"/>
      <c r="M38" s="6"/>
    </row>
    <row r="39" spans="1:17" x14ac:dyDescent="0.25">
      <c r="A39" s="7">
        <v>2016</v>
      </c>
      <c r="B39" s="19" t="s">
        <v>28</v>
      </c>
      <c r="C39" s="74">
        <v>158488</v>
      </c>
      <c r="D39" s="74">
        <v>7413</v>
      </c>
      <c r="G39" s="27"/>
      <c r="H39" s="27"/>
      <c r="I39" s="27"/>
      <c r="J39" s="28"/>
      <c r="N39" s="31"/>
      <c r="O39" s="32"/>
      <c r="P39" s="32"/>
      <c r="Q39" s="32"/>
    </row>
    <row r="40" spans="1:17" x14ac:dyDescent="0.25">
      <c r="A40" s="7">
        <v>2016</v>
      </c>
      <c r="B40" s="19" t="s">
        <v>29</v>
      </c>
      <c r="C40" s="74">
        <v>158800</v>
      </c>
      <c r="D40" s="74">
        <v>7207</v>
      </c>
      <c r="G40" s="27"/>
      <c r="H40" s="27"/>
      <c r="I40" s="27"/>
      <c r="J40" s="28"/>
      <c r="N40" s="31"/>
      <c r="O40" s="32"/>
      <c r="P40" s="32"/>
      <c r="Q40" s="32"/>
    </row>
    <row r="41" spans="1:17" x14ac:dyDescent="0.25">
      <c r="A41" s="27"/>
      <c r="B41" s="27"/>
      <c r="C41" s="27"/>
      <c r="D41" s="28"/>
      <c r="G41" s="27"/>
      <c r="H41" s="27"/>
      <c r="I41" s="27"/>
      <c r="J41" s="28"/>
      <c r="N41" s="31"/>
      <c r="O41" s="32"/>
      <c r="P41" s="32"/>
      <c r="Q41" s="32"/>
    </row>
    <row r="42" spans="1:17" x14ac:dyDescent="0.25">
      <c r="A42" s="27"/>
      <c r="B42" s="27"/>
      <c r="C42" s="27"/>
      <c r="D42" s="28"/>
      <c r="G42" s="27"/>
      <c r="H42" s="27"/>
      <c r="I42" s="27"/>
      <c r="J42" s="28"/>
      <c r="N42" s="31"/>
      <c r="O42" s="32"/>
      <c r="P42" s="32"/>
      <c r="Q42" s="32"/>
    </row>
    <row r="43" spans="1:17" x14ac:dyDescent="0.25">
      <c r="A43" s="27"/>
      <c r="B43" s="27"/>
      <c r="C43" s="27"/>
      <c r="D43" s="28"/>
      <c r="G43" s="27"/>
      <c r="H43" s="27"/>
      <c r="I43" s="27"/>
      <c r="J43" s="28"/>
      <c r="N43" s="31"/>
      <c r="O43" s="32"/>
      <c r="P43" s="32"/>
      <c r="Q43" s="32"/>
    </row>
    <row r="44" spans="1:17" x14ac:dyDescent="0.25">
      <c r="A44" s="27"/>
      <c r="B44" s="27"/>
      <c r="C44" s="27"/>
      <c r="D44" s="28"/>
      <c r="G44" s="27"/>
      <c r="H44" s="27"/>
      <c r="I44" s="27"/>
      <c r="J44" s="28"/>
      <c r="N44" s="31"/>
      <c r="O44" s="32"/>
      <c r="P44" s="32"/>
      <c r="Q44" s="32"/>
    </row>
    <row r="45" spans="1:17" x14ac:dyDescent="0.25">
      <c r="A45" s="27"/>
      <c r="B45" s="27"/>
      <c r="C45" s="27"/>
      <c r="D45" s="28"/>
      <c r="G45" s="27"/>
      <c r="H45" s="27"/>
      <c r="I45" s="27"/>
      <c r="J45" s="28"/>
      <c r="N45" s="31"/>
      <c r="O45" s="32"/>
      <c r="P45" s="32"/>
      <c r="Q45" s="32"/>
    </row>
    <row r="46" spans="1:17" x14ac:dyDescent="0.25">
      <c r="A46" s="27"/>
      <c r="B46" s="27"/>
      <c r="C46" s="27"/>
      <c r="D46" s="28"/>
      <c r="G46" s="27"/>
      <c r="H46" s="27"/>
      <c r="I46" s="27"/>
      <c r="J46" s="28"/>
      <c r="N46" s="31"/>
      <c r="O46" s="32"/>
      <c r="P46" s="32"/>
      <c r="Q46" s="32"/>
    </row>
    <row r="47" spans="1:17" x14ac:dyDescent="0.25">
      <c r="A47" s="27"/>
      <c r="B47" s="27"/>
      <c r="C47" s="27"/>
      <c r="D47" s="28"/>
      <c r="G47" s="27"/>
      <c r="H47" s="27"/>
      <c r="I47" s="27"/>
      <c r="J47" s="28"/>
      <c r="N47" s="31"/>
      <c r="O47" s="32"/>
      <c r="P47" s="32"/>
      <c r="Q47" s="32"/>
    </row>
  </sheetData>
  <pageMargins left="0.7" right="0.7" top="0.75" bottom="0.75" header="0.3" footer="0.3"/>
  <pageSetup paperSize="0" orientation="portrait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77"/>
  <sheetViews>
    <sheetView workbookViewId="0">
      <selection activeCell="C39" sqref="C39"/>
    </sheetView>
  </sheetViews>
  <sheetFormatPr defaultRowHeight="15" x14ac:dyDescent="0.25"/>
  <cols>
    <col min="1" max="1" width="38.7109375" customWidth="1"/>
    <col min="2" max="28" width="13.28515625" bestFit="1" customWidth="1"/>
    <col min="29" max="29" width="11.140625" customWidth="1"/>
  </cols>
  <sheetData>
    <row r="1" spans="1:73" x14ac:dyDescent="0.25">
      <c r="A1" s="35" t="s">
        <v>44</v>
      </c>
    </row>
    <row r="2" spans="1:73" s="1" customFormat="1" x14ac:dyDescent="0.25">
      <c r="A2" s="76" t="s">
        <v>0</v>
      </c>
      <c r="B2" s="77">
        <v>41640</v>
      </c>
      <c r="C2" s="77">
        <v>41671</v>
      </c>
      <c r="D2" s="77">
        <v>41699</v>
      </c>
      <c r="E2" s="77">
        <v>41730</v>
      </c>
      <c r="F2" s="77">
        <v>41760</v>
      </c>
      <c r="G2" s="77">
        <v>41791</v>
      </c>
      <c r="H2" s="77">
        <v>41821</v>
      </c>
      <c r="I2" s="77">
        <v>41852</v>
      </c>
      <c r="J2" s="77">
        <v>41883</v>
      </c>
      <c r="K2" s="77">
        <v>41913</v>
      </c>
      <c r="L2" s="77">
        <v>41944</v>
      </c>
      <c r="M2" s="77">
        <v>41974</v>
      </c>
      <c r="N2" s="77">
        <v>42005</v>
      </c>
      <c r="O2" s="77">
        <v>42036</v>
      </c>
      <c r="P2" s="77">
        <v>42064</v>
      </c>
      <c r="Q2" s="77">
        <v>42095</v>
      </c>
      <c r="R2" s="77">
        <v>42125</v>
      </c>
      <c r="S2" s="77">
        <v>42156</v>
      </c>
      <c r="T2" s="77">
        <v>42186</v>
      </c>
      <c r="U2" s="77">
        <v>42217</v>
      </c>
      <c r="V2" s="77">
        <v>42248</v>
      </c>
      <c r="W2" s="77">
        <v>42278</v>
      </c>
      <c r="X2" s="77">
        <v>42309</v>
      </c>
      <c r="Y2" s="77">
        <v>42339</v>
      </c>
      <c r="Z2" s="77">
        <v>42370</v>
      </c>
      <c r="AA2" s="77">
        <v>42401</v>
      </c>
      <c r="AB2" s="77">
        <v>42430</v>
      </c>
      <c r="AC2" s="77">
        <v>42461</v>
      </c>
    </row>
    <row r="3" spans="1:73" s="70" customFormat="1" x14ac:dyDescent="0.25">
      <c r="A3" s="70" t="s">
        <v>41</v>
      </c>
      <c r="B3" s="71">
        <v>8745</v>
      </c>
      <c r="C3" s="71">
        <v>8724</v>
      </c>
      <c r="D3" s="71">
        <v>8713</v>
      </c>
      <c r="E3" s="71">
        <v>8684</v>
      </c>
      <c r="F3" s="71">
        <v>8718</v>
      </c>
      <c r="G3" s="71">
        <v>8840</v>
      </c>
      <c r="H3" s="71">
        <v>8610</v>
      </c>
      <c r="I3" s="71">
        <v>8554</v>
      </c>
      <c r="J3" s="71">
        <v>8653</v>
      </c>
      <c r="K3" s="71">
        <v>8953</v>
      </c>
      <c r="L3" s="71">
        <v>8744</v>
      </c>
      <c r="M3" s="71">
        <v>8720</v>
      </c>
      <c r="N3" s="71">
        <v>8750</v>
      </c>
      <c r="O3" s="71">
        <v>8807</v>
      </c>
      <c r="P3" s="71">
        <v>8902</v>
      </c>
      <c r="Q3" s="71">
        <v>8795</v>
      </c>
      <c r="R3" s="71">
        <v>8829</v>
      </c>
      <c r="S3" s="71">
        <v>8933</v>
      </c>
      <c r="T3" s="71">
        <v>8841</v>
      </c>
      <c r="U3" s="71">
        <v>8726</v>
      </c>
      <c r="V3" s="71">
        <v>8663</v>
      </c>
      <c r="W3" s="71">
        <v>8756</v>
      </c>
      <c r="X3" s="71">
        <v>8676</v>
      </c>
      <c r="Y3" s="71">
        <v>8715</v>
      </c>
      <c r="Z3" s="71">
        <v>8772</v>
      </c>
      <c r="AA3" s="71">
        <v>8585</v>
      </c>
      <c r="AB3" s="71">
        <v>8673</v>
      </c>
      <c r="AC3" s="71">
        <v>8574</v>
      </c>
      <c r="AD3" s="72"/>
      <c r="AE3" s="72"/>
      <c r="AF3" s="72"/>
      <c r="AG3" s="72"/>
      <c r="AH3" s="72"/>
      <c r="AI3" s="72"/>
      <c r="AJ3" s="72"/>
      <c r="AK3" s="72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2"/>
      <c r="BN3" s="72"/>
      <c r="BO3" s="72"/>
      <c r="BP3" s="72"/>
      <c r="BQ3" s="72"/>
      <c r="BR3" s="72"/>
      <c r="BS3" s="72"/>
      <c r="BT3" s="72"/>
      <c r="BU3" s="72"/>
    </row>
    <row r="4" spans="1:73" s="70" customFormat="1" x14ac:dyDescent="0.25">
      <c r="A4" s="70" t="s">
        <v>42</v>
      </c>
      <c r="B4" s="71">
        <v>4589</v>
      </c>
      <c r="C4" s="71">
        <v>4605</v>
      </c>
      <c r="D4" s="71">
        <v>4667</v>
      </c>
      <c r="E4" s="71">
        <v>4876</v>
      </c>
      <c r="F4" s="71">
        <v>4799</v>
      </c>
      <c r="G4" s="71">
        <v>4770</v>
      </c>
      <c r="H4" s="71">
        <v>4652</v>
      </c>
      <c r="I4" s="71">
        <v>4570</v>
      </c>
      <c r="J4" s="71">
        <v>4492</v>
      </c>
      <c r="K4" s="71">
        <v>4547</v>
      </c>
      <c r="L4" s="71">
        <v>4476</v>
      </c>
      <c r="M4" s="71">
        <v>4477</v>
      </c>
      <c r="N4" s="71">
        <v>4345</v>
      </c>
      <c r="O4" s="71">
        <v>4382</v>
      </c>
      <c r="P4" s="71">
        <v>4459</v>
      </c>
      <c r="Q4" s="71">
        <v>4464</v>
      </c>
      <c r="R4" s="71">
        <v>4552</v>
      </c>
      <c r="S4" s="71">
        <v>4571</v>
      </c>
      <c r="T4" s="71">
        <v>4557</v>
      </c>
      <c r="U4" s="71">
        <v>4484</v>
      </c>
      <c r="V4" s="71">
        <v>4391</v>
      </c>
      <c r="W4" s="71">
        <v>4426</v>
      </c>
      <c r="X4" s="71">
        <v>4357</v>
      </c>
      <c r="Y4" s="71">
        <v>4337</v>
      </c>
      <c r="Z4" s="71">
        <v>4370</v>
      </c>
      <c r="AA4" s="71">
        <v>4233</v>
      </c>
      <c r="AB4" s="71">
        <v>4339</v>
      </c>
      <c r="AC4" s="71">
        <v>4324</v>
      </c>
      <c r="AD4" s="72"/>
      <c r="AE4" s="72"/>
      <c r="AF4" s="72"/>
      <c r="AG4" s="72"/>
      <c r="AH4" s="72"/>
      <c r="AI4" s="72"/>
      <c r="AJ4" s="72"/>
      <c r="AK4" s="72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2"/>
      <c r="BN4" s="72"/>
      <c r="BO4" s="72"/>
      <c r="BP4" s="72"/>
      <c r="BQ4" s="72"/>
      <c r="BR4" s="72"/>
      <c r="BS4" s="72"/>
      <c r="BT4" s="72"/>
      <c r="BU4" s="72"/>
    </row>
    <row r="5" spans="1:73" s="70" customFormat="1" x14ac:dyDescent="0.25">
      <c r="A5" s="70" t="s">
        <v>38</v>
      </c>
      <c r="B5" s="71">
        <v>2315</v>
      </c>
      <c r="C5" s="71">
        <v>2395</v>
      </c>
      <c r="D5" s="71">
        <v>2385</v>
      </c>
      <c r="E5" s="71">
        <v>2702</v>
      </c>
      <c r="F5" s="71">
        <v>3014</v>
      </c>
      <c r="G5" s="71">
        <v>3180</v>
      </c>
      <c r="H5" s="71">
        <v>3081</v>
      </c>
      <c r="I5" s="71">
        <v>3052</v>
      </c>
      <c r="J5" s="71">
        <v>2951</v>
      </c>
      <c r="K5" s="71">
        <v>2757</v>
      </c>
      <c r="L5" s="71">
        <v>2496</v>
      </c>
      <c r="M5" s="71">
        <v>2361</v>
      </c>
      <c r="N5" s="71">
        <v>2369</v>
      </c>
      <c r="O5" s="71">
        <v>2434</v>
      </c>
      <c r="P5" s="71">
        <v>2590</v>
      </c>
      <c r="Q5" s="71">
        <v>2815</v>
      </c>
      <c r="R5" s="71">
        <v>3059</v>
      </c>
      <c r="S5" s="71">
        <v>3198</v>
      </c>
      <c r="T5" s="71">
        <v>3176</v>
      </c>
      <c r="U5" s="71">
        <v>3145</v>
      </c>
      <c r="V5" s="71">
        <v>3004</v>
      </c>
      <c r="W5" s="71">
        <v>2737</v>
      </c>
      <c r="X5" s="71">
        <v>2460</v>
      </c>
      <c r="Y5" s="71">
        <v>2405</v>
      </c>
      <c r="Z5" s="71">
        <v>2401</v>
      </c>
      <c r="AA5" s="71">
        <v>2408</v>
      </c>
      <c r="AB5" s="71">
        <v>2549</v>
      </c>
      <c r="AC5" s="71">
        <v>2764</v>
      </c>
      <c r="AD5" s="72"/>
      <c r="AE5" s="72"/>
      <c r="AF5" s="72"/>
      <c r="AG5" s="72"/>
      <c r="AH5" s="72"/>
      <c r="AI5" s="72"/>
      <c r="AJ5" s="72"/>
      <c r="AK5" s="72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2"/>
      <c r="BN5" s="72"/>
      <c r="BO5" s="72"/>
      <c r="BP5" s="72"/>
      <c r="BQ5" s="72"/>
      <c r="BR5" s="72"/>
      <c r="BS5" s="72"/>
      <c r="BT5" s="72"/>
      <c r="BU5" s="72"/>
    </row>
    <row r="6" spans="1:73" s="70" customFormat="1" x14ac:dyDescent="0.25">
      <c r="A6" s="70" t="s">
        <v>43</v>
      </c>
      <c r="B6" s="71">
        <v>445</v>
      </c>
      <c r="C6" s="71">
        <v>462</v>
      </c>
      <c r="D6" s="71">
        <v>455</v>
      </c>
      <c r="E6" s="71">
        <v>473</v>
      </c>
      <c r="F6" s="71">
        <v>466</v>
      </c>
      <c r="G6" s="71">
        <v>463</v>
      </c>
      <c r="H6" s="71">
        <v>464</v>
      </c>
      <c r="I6" s="71">
        <v>462</v>
      </c>
      <c r="J6" s="71">
        <v>461</v>
      </c>
      <c r="K6" s="71">
        <v>450</v>
      </c>
      <c r="L6" s="71">
        <v>449</v>
      </c>
      <c r="M6" s="71">
        <v>472</v>
      </c>
      <c r="N6" s="71">
        <v>456</v>
      </c>
      <c r="O6" s="71">
        <v>477</v>
      </c>
      <c r="P6" s="71">
        <v>475</v>
      </c>
      <c r="Q6" s="71">
        <v>487</v>
      </c>
      <c r="R6" s="71">
        <v>497</v>
      </c>
      <c r="S6" s="71">
        <v>494</v>
      </c>
      <c r="T6" s="71">
        <v>483</v>
      </c>
      <c r="U6" s="71">
        <v>469</v>
      </c>
      <c r="V6" s="71">
        <v>451</v>
      </c>
      <c r="W6" s="71">
        <v>435</v>
      </c>
      <c r="X6" s="71">
        <v>420</v>
      </c>
      <c r="Y6" s="71">
        <v>452</v>
      </c>
      <c r="Z6" s="71">
        <v>438</v>
      </c>
      <c r="AA6" s="71">
        <v>448</v>
      </c>
      <c r="AB6" s="71">
        <v>461</v>
      </c>
      <c r="AC6" s="71">
        <v>457</v>
      </c>
      <c r="AD6" s="72"/>
      <c r="AE6" s="72"/>
      <c r="AF6" s="72"/>
      <c r="AG6" s="72"/>
      <c r="AH6" s="72"/>
      <c r="AI6" s="72"/>
      <c r="AJ6" s="72"/>
      <c r="AK6" s="72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2"/>
      <c r="BN6" s="72"/>
      <c r="BO6" s="72"/>
      <c r="BP6" s="72"/>
      <c r="BQ6" s="72"/>
      <c r="BR6" s="72"/>
      <c r="BS6" s="72"/>
      <c r="BT6" s="72"/>
      <c r="BU6" s="72"/>
    </row>
    <row r="7" spans="1:73" s="70" customFormat="1" x14ac:dyDescent="0.25">
      <c r="A7" s="70" t="s">
        <v>39</v>
      </c>
      <c r="B7" s="71">
        <v>5467</v>
      </c>
      <c r="C7" s="71">
        <v>5546</v>
      </c>
      <c r="D7" s="71">
        <v>5593</v>
      </c>
      <c r="E7" s="71">
        <v>5669</v>
      </c>
      <c r="F7" s="71">
        <v>5772</v>
      </c>
      <c r="G7" s="71">
        <v>5827</v>
      </c>
      <c r="H7" s="71">
        <v>5726</v>
      </c>
      <c r="I7" s="71">
        <v>5846</v>
      </c>
      <c r="J7" s="71">
        <v>5682</v>
      </c>
      <c r="K7" s="71">
        <v>5586</v>
      </c>
      <c r="L7" s="71">
        <v>5393</v>
      </c>
      <c r="M7" s="71">
        <v>5361</v>
      </c>
      <c r="N7" s="71">
        <v>5498</v>
      </c>
      <c r="O7" s="71">
        <v>5590</v>
      </c>
      <c r="P7" s="71">
        <v>5714</v>
      </c>
      <c r="Q7" s="71">
        <v>5794</v>
      </c>
      <c r="R7" s="71">
        <v>5938</v>
      </c>
      <c r="S7" s="71">
        <v>5875</v>
      </c>
      <c r="T7" s="71">
        <v>5812</v>
      </c>
      <c r="U7" s="71">
        <v>5970</v>
      </c>
      <c r="V7" s="71">
        <v>5761</v>
      </c>
      <c r="W7" s="71">
        <v>5613</v>
      </c>
      <c r="X7" s="71">
        <v>5387</v>
      </c>
      <c r="Y7" s="71">
        <v>5447</v>
      </c>
      <c r="Z7" s="71">
        <v>5495</v>
      </c>
      <c r="AA7" s="71">
        <v>5612</v>
      </c>
      <c r="AB7" s="71">
        <v>5752</v>
      </c>
      <c r="AC7" s="71">
        <v>5814</v>
      </c>
      <c r="AD7" s="72"/>
      <c r="AE7" s="72"/>
      <c r="AF7" s="72"/>
      <c r="AG7" s="72"/>
      <c r="AH7" s="72"/>
      <c r="AI7" s="72"/>
      <c r="AJ7" s="72"/>
      <c r="AK7" s="72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2"/>
      <c r="BN7" s="72"/>
      <c r="BO7" s="72"/>
      <c r="BP7" s="72"/>
      <c r="BQ7" s="72"/>
      <c r="BR7" s="72"/>
      <c r="BS7" s="72"/>
      <c r="BT7" s="72"/>
      <c r="BU7" s="72"/>
    </row>
    <row r="8" spans="1:73" s="70" customFormat="1" x14ac:dyDescent="0.25">
      <c r="A8" s="70" t="s">
        <v>40</v>
      </c>
      <c r="B8" s="71">
        <v>1204</v>
      </c>
      <c r="C8" s="71">
        <v>1261</v>
      </c>
      <c r="D8" s="71">
        <v>1280</v>
      </c>
      <c r="E8" s="71">
        <v>1438</v>
      </c>
      <c r="F8" s="71">
        <v>1475</v>
      </c>
      <c r="G8" s="71">
        <v>1501</v>
      </c>
      <c r="H8" s="71">
        <v>1517</v>
      </c>
      <c r="I8" s="71">
        <v>1472</v>
      </c>
      <c r="J8" s="71">
        <v>1401</v>
      </c>
      <c r="K8" s="71">
        <v>1413</v>
      </c>
      <c r="L8" s="71">
        <v>1355</v>
      </c>
      <c r="M8" s="71">
        <v>1343</v>
      </c>
      <c r="N8" s="71">
        <v>1216</v>
      </c>
      <c r="O8" s="71">
        <v>1260</v>
      </c>
      <c r="P8" s="71">
        <v>1356</v>
      </c>
      <c r="Q8" s="71">
        <v>1442</v>
      </c>
      <c r="R8" s="71">
        <v>1498</v>
      </c>
      <c r="S8" s="71">
        <v>1586</v>
      </c>
      <c r="T8" s="71">
        <v>1587</v>
      </c>
      <c r="U8" s="71">
        <v>1571</v>
      </c>
      <c r="V8" s="71">
        <v>1460</v>
      </c>
      <c r="W8" s="71">
        <v>1426</v>
      </c>
      <c r="X8" s="71">
        <v>1337</v>
      </c>
      <c r="Y8" s="71">
        <v>1354</v>
      </c>
      <c r="Z8" s="71">
        <v>1254</v>
      </c>
      <c r="AA8" s="71">
        <v>1263</v>
      </c>
      <c r="AB8" s="71">
        <v>1339</v>
      </c>
      <c r="AC8" s="71">
        <v>1425</v>
      </c>
      <c r="AD8" s="72"/>
      <c r="AE8" s="72"/>
      <c r="AF8" s="72"/>
      <c r="AG8" s="72"/>
      <c r="AH8" s="72"/>
      <c r="AI8" s="72"/>
      <c r="AJ8" s="72"/>
      <c r="AK8" s="72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2"/>
      <c r="BN8" s="72"/>
      <c r="BO8" s="72"/>
      <c r="BP8" s="72"/>
      <c r="BQ8" s="72"/>
      <c r="BR8" s="72"/>
      <c r="BS8" s="72"/>
      <c r="BT8" s="72"/>
      <c r="BU8" s="72"/>
    </row>
    <row r="9" spans="1:73" s="70" customFormat="1" x14ac:dyDescent="0.25"/>
    <row r="10" spans="1:73" s="70" customFormat="1" x14ac:dyDescent="0.25"/>
    <row r="11" spans="1:73" s="70" customFormat="1" x14ac:dyDescent="0.25"/>
    <row r="12" spans="1:73" s="70" customFormat="1" x14ac:dyDescent="0.25"/>
    <row r="13" spans="1:73" s="70" customFormat="1" x14ac:dyDescent="0.25"/>
    <row r="14" spans="1:73" s="70" customFormat="1" x14ac:dyDescent="0.25"/>
    <row r="15" spans="1:73" s="70" customFormat="1" x14ac:dyDescent="0.25"/>
    <row r="16" spans="1:73" s="70" customFormat="1" x14ac:dyDescent="0.25"/>
    <row r="17" s="70" customFormat="1" x14ac:dyDescent="0.25"/>
    <row r="18" s="70" customFormat="1" x14ac:dyDescent="0.25"/>
    <row r="19" s="70" customFormat="1" x14ac:dyDescent="0.25"/>
    <row r="20" s="70" customFormat="1" x14ac:dyDescent="0.25"/>
    <row r="21" s="70" customFormat="1" x14ac:dyDescent="0.25"/>
    <row r="22" s="70" customFormat="1" x14ac:dyDescent="0.25"/>
    <row r="23" s="70" customFormat="1" x14ac:dyDescent="0.25"/>
    <row r="24" s="70" customFormat="1" x14ac:dyDescent="0.25"/>
    <row r="25" s="70" customFormat="1" x14ac:dyDescent="0.25"/>
    <row r="26" s="70" customFormat="1" x14ac:dyDescent="0.25"/>
    <row r="27" s="70" customFormat="1" x14ac:dyDescent="0.25"/>
    <row r="28" s="70" customFormat="1" x14ac:dyDescent="0.25"/>
    <row r="29" s="70" customFormat="1" x14ac:dyDescent="0.25"/>
    <row r="30" s="70" customFormat="1" x14ac:dyDescent="0.25"/>
    <row r="31" s="70" customFormat="1" x14ac:dyDescent="0.25"/>
    <row r="32" s="70" customFormat="1" x14ac:dyDescent="0.25"/>
    <row r="33" s="70" customFormat="1" x14ac:dyDescent="0.25"/>
    <row r="34" s="70" customFormat="1" x14ac:dyDescent="0.25"/>
    <row r="35" s="70" customFormat="1" x14ac:dyDescent="0.25"/>
    <row r="36" s="70" customFormat="1" x14ac:dyDescent="0.25"/>
    <row r="37" s="70" customFormat="1" x14ac:dyDescent="0.25"/>
    <row r="38" s="70" customFormat="1" x14ac:dyDescent="0.25"/>
    <row r="39" s="70" customFormat="1" x14ac:dyDescent="0.25"/>
    <row r="40" s="70" customFormat="1" x14ac:dyDescent="0.25"/>
    <row r="41" s="70" customFormat="1" x14ac:dyDescent="0.25"/>
    <row r="42" s="70" customFormat="1" x14ac:dyDescent="0.25"/>
    <row r="43" s="70" customFormat="1" x14ac:dyDescent="0.25"/>
    <row r="44" s="70" customFormat="1" x14ac:dyDescent="0.25"/>
    <row r="45" s="70" customFormat="1" x14ac:dyDescent="0.25"/>
    <row r="46" s="70" customFormat="1" x14ac:dyDescent="0.25"/>
    <row r="47" s="70" customFormat="1" x14ac:dyDescent="0.25"/>
    <row r="48" s="70" customFormat="1" x14ac:dyDescent="0.25"/>
    <row r="49" s="70" customFormat="1" x14ac:dyDescent="0.25"/>
    <row r="50" s="70" customFormat="1" x14ac:dyDescent="0.25"/>
    <row r="51" s="70" customFormat="1" x14ac:dyDescent="0.25"/>
    <row r="52" s="70" customFormat="1" x14ac:dyDescent="0.25"/>
    <row r="53" s="70" customFormat="1" x14ac:dyDescent="0.25"/>
    <row r="54" s="70" customFormat="1" x14ac:dyDescent="0.25"/>
    <row r="55" s="70" customFormat="1" x14ac:dyDescent="0.25"/>
    <row r="56" s="70" customFormat="1" x14ac:dyDescent="0.25"/>
    <row r="57" s="70" customFormat="1" x14ac:dyDescent="0.25"/>
    <row r="58" s="70" customFormat="1" x14ac:dyDescent="0.25"/>
    <row r="59" s="70" customFormat="1" x14ac:dyDescent="0.25"/>
    <row r="60" s="70" customFormat="1" x14ac:dyDescent="0.25"/>
    <row r="61" s="70" customFormat="1" x14ac:dyDescent="0.25"/>
    <row r="62" s="70" customFormat="1" x14ac:dyDescent="0.25"/>
    <row r="63" s="70" customFormat="1" x14ac:dyDescent="0.25"/>
    <row r="64" s="70" customFormat="1" x14ac:dyDescent="0.25"/>
    <row r="65" s="70" customFormat="1" x14ac:dyDescent="0.25"/>
    <row r="66" s="70" customFormat="1" x14ac:dyDescent="0.25"/>
    <row r="67" s="70" customFormat="1" x14ac:dyDescent="0.25"/>
    <row r="68" s="70" customFormat="1" x14ac:dyDescent="0.25"/>
    <row r="69" s="70" customFormat="1" x14ac:dyDescent="0.25"/>
    <row r="70" s="70" customFormat="1" x14ac:dyDescent="0.25"/>
    <row r="71" s="70" customFormat="1" x14ac:dyDescent="0.25"/>
    <row r="72" s="70" customFormat="1" x14ac:dyDescent="0.25"/>
    <row r="73" s="70" customFormat="1" x14ac:dyDescent="0.25"/>
    <row r="74" s="70" customFormat="1" x14ac:dyDescent="0.25"/>
    <row r="75" s="70" customFormat="1" x14ac:dyDescent="0.25"/>
    <row r="76" s="70" customFormat="1" x14ac:dyDescent="0.25"/>
    <row r="77" s="70" customFormat="1" x14ac:dyDescent="0.25"/>
  </sheetData>
  <hyperlinks>
    <hyperlink ref="A2" r:id="rId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77"/>
  <sheetViews>
    <sheetView workbookViewId="0"/>
  </sheetViews>
  <sheetFormatPr defaultRowHeight="15" x14ac:dyDescent="0.25"/>
  <cols>
    <col min="1" max="1" width="38.7109375" customWidth="1"/>
    <col min="2" max="5" width="19.28515625" customWidth="1"/>
    <col min="6" max="28" width="13.28515625" bestFit="1" customWidth="1"/>
  </cols>
  <sheetData>
    <row r="1" spans="1:73" x14ac:dyDescent="0.25">
      <c r="A1" s="35" t="s">
        <v>46</v>
      </c>
      <c r="B1" s="39">
        <v>41640</v>
      </c>
      <c r="C1" s="39">
        <v>41671</v>
      </c>
      <c r="D1" s="39">
        <v>41699</v>
      </c>
      <c r="E1" s="39">
        <v>41730</v>
      </c>
    </row>
    <row r="2" spans="1:73" x14ac:dyDescent="0.25">
      <c r="A2" s="40" t="s">
        <v>47</v>
      </c>
      <c r="B2" s="39">
        <v>42339</v>
      </c>
      <c r="C2" s="39">
        <v>42370</v>
      </c>
      <c r="D2" s="39">
        <v>42401</v>
      </c>
      <c r="E2" s="39">
        <v>42430</v>
      </c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>
        <v>42401</v>
      </c>
      <c r="AB2" s="36">
        <v>42430</v>
      </c>
    </row>
    <row r="3" spans="1:73" s="70" customFormat="1" x14ac:dyDescent="0.25">
      <c r="A3" s="70" t="s">
        <v>41</v>
      </c>
      <c r="B3" s="71">
        <f>SUM('Step 1'!B3:Y3)</f>
        <v>210051</v>
      </c>
      <c r="C3" s="71">
        <f>SUM('Step 1'!C3:Z3)</f>
        <v>210078</v>
      </c>
      <c r="D3" s="71">
        <f>SUM('Step 1'!D3:AA3)</f>
        <v>209939</v>
      </c>
      <c r="E3" s="71">
        <f>SUM('Step 1'!E3:AB3)</f>
        <v>209899</v>
      </c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>
        <v>8585</v>
      </c>
      <c r="AB3" s="71">
        <v>8672</v>
      </c>
      <c r="AC3" s="72"/>
      <c r="AD3" s="72"/>
      <c r="AE3" s="72"/>
      <c r="AF3" s="72"/>
      <c r="AG3" s="72"/>
      <c r="AH3" s="72"/>
      <c r="AI3" s="72"/>
      <c r="AJ3" s="72"/>
      <c r="AK3" s="72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2"/>
      <c r="BN3" s="72"/>
      <c r="BO3" s="72"/>
      <c r="BP3" s="72"/>
      <c r="BQ3" s="72"/>
      <c r="BR3" s="72"/>
      <c r="BS3" s="72"/>
      <c r="BT3" s="72"/>
      <c r="BU3" s="72"/>
    </row>
    <row r="4" spans="1:73" s="70" customFormat="1" x14ac:dyDescent="0.25">
      <c r="A4" s="70" t="s">
        <v>42</v>
      </c>
      <c r="B4" s="71">
        <f>SUM('Step 1'!B4:Y4)</f>
        <v>108845</v>
      </c>
      <c r="C4" s="71">
        <f>SUM('Step 1'!C4:Z4)</f>
        <v>108626</v>
      </c>
      <c r="D4" s="71">
        <f>SUM('Step 1'!D4:AA4)</f>
        <v>108254</v>
      </c>
      <c r="E4" s="71">
        <f>SUM('Step 1'!E4:AB4)</f>
        <v>107926</v>
      </c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>
        <v>4233</v>
      </c>
      <c r="AB4" s="71">
        <v>4341</v>
      </c>
      <c r="AC4" s="72"/>
      <c r="AD4" s="72"/>
      <c r="AE4" s="72"/>
      <c r="AF4" s="72"/>
      <c r="AG4" s="72"/>
      <c r="AH4" s="72"/>
      <c r="AI4" s="72"/>
      <c r="AJ4" s="72"/>
      <c r="AK4" s="72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2"/>
      <c r="BN4" s="72"/>
      <c r="BO4" s="72"/>
      <c r="BP4" s="72"/>
      <c r="BQ4" s="72"/>
      <c r="BR4" s="72"/>
      <c r="BS4" s="72"/>
      <c r="BT4" s="72"/>
      <c r="BU4" s="72"/>
    </row>
    <row r="5" spans="1:73" s="70" customFormat="1" x14ac:dyDescent="0.25">
      <c r="A5" s="70" t="s">
        <v>38</v>
      </c>
      <c r="B5" s="71">
        <f>SUM('Step 1'!B5:Y5)</f>
        <v>66081</v>
      </c>
      <c r="C5" s="71">
        <f>SUM('Step 1'!C5:Z5)</f>
        <v>66167</v>
      </c>
      <c r="D5" s="71">
        <f>SUM('Step 1'!D5:AA5)</f>
        <v>66180</v>
      </c>
      <c r="E5" s="71">
        <f>SUM('Step 1'!E5:AB5)</f>
        <v>66344</v>
      </c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>
        <v>2408</v>
      </c>
      <c r="AB5" s="71">
        <v>2546</v>
      </c>
      <c r="AC5" s="72"/>
      <c r="AD5" s="72"/>
      <c r="AE5" s="72"/>
      <c r="AF5" s="72"/>
      <c r="AG5" s="72"/>
      <c r="AH5" s="72"/>
      <c r="AI5" s="72"/>
      <c r="AJ5" s="72"/>
      <c r="AK5" s="72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2"/>
      <c r="BN5" s="72"/>
      <c r="BO5" s="72"/>
      <c r="BP5" s="72"/>
      <c r="BQ5" s="72"/>
      <c r="BR5" s="72"/>
      <c r="BS5" s="72"/>
      <c r="BT5" s="72"/>
      <c r="BU5" s="72"/>
    </row>
    <row r="6" spans="1:73" s="70" customFormat="1" x14ac:dyDescent="0.25">
      <c r="A6" s="70" t="s">
        <v>43</v>
      </c>
      <c r="B6" s="71">
        <f>SUM('Step 1'!B6:Y6)</f>
        <v>11118</v>
      </c>
      <c r="C6" s="71">
        <f>SUM('Step 1'!C6:Z6)</f>
        <v>11111</v>
      </c>
      <c r="D6" s="71">
        <f>SUM('Step 1'!D6:AA6)</f>
        <v>11097</v>
      </c>
      <c r="E6" s="71">
        <f>SUM('Step 1'!E6:AB6)</f>
        <v>11103</v>
      </c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>
        <v>448</v>
      </c>
      <c r="AB6" s="71">
        <v>460</v>
      </c>
      <c r="AC6" s="72"/>
      <c r="AD6" s="72"/>
      <c r="AE6" s="72"/>
      <c r="AF6" s="72"/>
      <c r="AG6" s="72"/>
      <c r="AH6" s="72"/>
      <c r="AI6" s="72"/>
      <c r="AJ6" s="72"/>
      <c r="AK6" s="72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2"/>
      <c r="BN6" s="72"/>
      <c r="BO6" s="72"/>
      <c r="BP6" s="72"/>
      <c r="BQ6" s="72"/>
      <c r="BR6" s="72"/>
      <c r="BS6" s="72"/>
      <c r="BT6" s="72"/>
      <c r="BU6" s="72"/>
    </row>
    <row r="7" spans="1:73" s="70" customFormat="1" x14ac:dyDescent="0.25">
      <c r="A7" s="70" t="s">
        <v>39</v>
      </c>
      <c r="B7" s="71">
        <f>SUM('Step 1'!B7:Y7)</f>
        <v>135867</v>
      </c>
      <c r="C7" s="71">
        <f>SUM('Step 1'!C7:Z7)</f>
        <v>135895</v>
      </c>
      <c r="D7" s="71">
        <f>SUM('Step 1'!D7:AA7)</f>
        <v>135961</v>
      </c>
      <c r="E7" s="71">
        <f>SUM('Step 1'!E7:AB7)</f>
        <v>136120</v>
      </c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>
        <v>5612</v>
      </c>
      <c r="AB7" s="71">
        <v>5746</v>
      </c>
      <c r="AC7" s="72"/>
      <c r="AD7" s="72"/>
      <c r="AE7" s="72"/>
      <c r="AF7" s="72"/>
      <c r="AG7" s="72"/>
      <c r="AH7" s="72"/>
      <c r="AI7" s="72"/>
      <c r="AJ7" s="72"/>
      <c r="AK7" s="72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2"/>
      <c r="BN7" s="72"/>
      <c r="BO7" s="72"/>
      <c r="BP7" s="72"/>
      <c r="BQ7" s="72"/>
      <c r="BR7" s="72"/>
      <c r="BS7" s="72"/>
      <c r="BT7" s="72"/>
      <c r="BU7" s="72"/>
    </row>
    <row r="8" spans="1:73" s="70" customFormat="1" x14ac:dyDescent="0.25">
      <c r="A8" s="70" t="s">
        <v>40</v>
      </c>
      <c r="B8" s="71">
        <f>SUM('Step 1'!B8:Y8)</f>
        <v>33753</v>
      </c>
      <c r="C8" s="71">
        <f>SUM('Step 1'!C8:Z8)</f>
        <v>33803</v>
      </c>
      <c r="D8" s="71">
        <f>SUM('Step 1'!D8:AA8)</f>
        <v>33805</v>
      </c>
      <c r="E8" s="71">
        <f>SUM('Step 1'!E8:AB8)</f>
        <v>33864</v>
      </c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>
        <v>1263</v>
      </c>
      <c r="AB8" s="71">
        <v>1341</v>
      </c>
      <c r="AC8" s="72"/>
      <c r="AD8" s="72"/>
      <c r="AE8" s="72"/>
      <c r="AF8" s="72"/>
      <c r="AG8" s="72"/>
      <c r="AH8" s="72"/>
      <c r="AI8" s="72"/>
      <c r="AJ8" s="72"/>
      <c r="AK8" s="72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2"/>
      <c r="BN8" s="72"/>
      <c r="BO8" s="72"/>
      <c r="BP8" s="72"/>
      <c r="BQ8" s="72"/>
      <c r="BR8" s="72"/>
      <c r="BS8" s="72"/>
      <c r="BT8" s="72"/>
      <c r="BU8" s="72"/>
    </row>
    <row r="9" spans="1:73" s="70" customFormat="1" x14ac:dyDescent="0.25"/>
    <row r="10" spans="1:73" s="70" customFormat="1" x14ac:dyDescent="0.25"/>
    <row r="11" spans="1:73" s="70" customFormat="1" x14ac:dyDescent="0.25"/>
    <row r="12" spans="1:73" s="70" customFormat="1" x14ac:dyDescent="0.25"/>
    <row r="13" spans="1:73" s="70" customFormat="1" x14ac:dyDescent="0.25"/>
    <row r="14" spans="1:73" s="70" customFormat="1" x14ac:dyDescent="0.25"/>
    <row r="15" spans="1:73" s="70" customFormat="1" x14ac:dyDescent="0.25"/>
    <row r="16" spans="1:73" s="70" customFormat="1" x14ac:dyDescent="0.25"/>
    <row r="17" s="70" customFormat="1" x14ac:dyDescent="0.25"/>
    <row r="18" s="70" customFormat="1" x14ac:dyDescent="0.25"/>
    <row r="19" s="70" customFormat="1" x14ac:dyDescent="0.25"/>
    <row r="20" s="70" customFormat="1" x14ac:dyDescent="0.25"/>
    <row r="21" s="70" customFormat="1" x14ac:dyDescent="0.25"/>
    <row r="22" s="70" customFormat="1" x14ac:dyDescent="0.25"/>
    <row r="23" s="70" customFormat="1" x14ac:dyDescent="0.25"/>
    <row r="24" s="70" customFormat="1" x14ac:dyDescent="0.25"/>
    <row r="25" s="70" customFormat="1" x14ac:dyDescent="0.25"/>
    <row r="26" s="70" customFormat="1" x14ac:dyDescent="0.25"/>
    <row r="27" s="70" customFormat="1" x14ac:dyDescent="0.25"/>
    <row r="28" s="70" customFormat="1" x14ac:dyDescent="0.25"/>
    <row r="29" s="70" customFormat="1" x14ac:dyDescent="0.25"/>
    <row r="30" s="70" customFormat="1" x14ac:dyDescent="0.25"/>
    <row r="31" s="70" customFormat="1" x14ac:dyDescent="0.25"/>
    <row r="32" s="70" customFormat="1" x14ac:dyDescent="0.25"/>
    <row r="33" s="70" customFormat="1" x14ac:dyDescent="0.25"/>
    <row r="34" s="70" customFormat="1" x14ac:dyDescent="0.25"/>
    <row r="35" s="70" customFormat="1" x14ac:dyDescent="0.25"/>
    <row r="36" s="70" customFormat="1" x14ac:dyDescent="0.25"/>
    <row r="37" s="70" customFormat="1" x14ac:dyDescent="0.25"/>
    <row r="38" s="70" customFormat="1" x14ac:dyDescent="0.25"/>
    <row r="39" s="70" customFormat="1" x14ac:dyDescent="0.25"/>
    <row r="40" s="70" customFormat="1" x14ac:dyDescent="0.25"/>
    <row r="41" s="70" customFormat="1" x14ac:dyDescent="0.25"/>
    <row r="42" s="70" customFormat="1" x14ac:dyDescent="0.25"/>
    <row r="43" s="70" customFormat="1" x14ac:dyDescent="0.25"/>
    <row r="44" s="70" customFormat="1" x14ac:dyDescent="0.25"/>
    <row r="45" s="70" customFormat="1" x14ac:dyDescent="0.25"/>
    <row r="46" s="70" customFormat="1" x14ac:dyDescent="0.25"/>
    <row r="47" s="70" customFormat="1" x14ac:dyDescent="0.25"/>
    <row r="48" s="70" customFormat="1" x14ac:dyDescent="0.25"/>
    <row r="49" s="70" customFormat="1" x14ac:dyDescent="0.25"/>
    <row r="50" s="70" customFormat="1" x14ac:dyDescent="0.25"/>
    <row r="51" s="70" customFormat="1" x14ac:dyDescent="0.25"/>
    <row r="52" s="70" customFormat="1" x14ac:dyDescent="0.25"/>
    <row r="53" s="70" customFormat="1" x14ac:dyDescent="0.25"/>
    <row r="54" s="70" customFormat="1" x14ac:dyDescent="0.25"/>
    <row r="55" s="70" customFormat="1" x14ac:dyDescent="0.25"/>
    <row r="56" s="70" customFormat="1" x14ac:dyDescent="0.25"/>
    <row r="57" s="70" customFormat="1" x14ac:dyDescent="0.25"/>
    <row r="58" s="70" customFormat="1" x14ac:dyDescent="0.25"/>
    <row r="59" s="70" customFormat="1" x14ac:dyDescent="0.25"/>
    <row r="60" s="70" customFormat="1" x14ac:dyDescent="0.25"/>
    <row r="61" s="70" customFormat="1" x14ac:dyDescent="0.25"/>
    <row r="62" s="70" customFormat="1" x14ac:dyDescent="0.25"/>
    <row r="63" s="70" customFormat="1" x14ac:dyDescent="0.25"/>
    <row r="64" s="70" customFormat="1" x14ac:dyDescent="0.25"/>
    <row r="65" s="70" customFormat="1" x14ac:dyDescent="0.25"/>
    <row r="66" s="70" customFormat="1" x14ac:dyDescent="0.25"/>
    <row r="67" s="70" customFormat="1" x14ac:dyDescent="0.25"/>
    <row r="68" s="70" customFormat="1" x14ac:dyDescent="0.25"/>
    <row r="69" s="70" customFormat="1" x14ac:dyDescent="0.25"/>
    <row r="70" s="70" customFormat="1" x14ac:dyDescent="0.25"/>
    <row r="71" s="70" customFormat="1" x14ac:dyDescent="0.25"/>
    <row r="72" s="70" customFormat="1" x14ac:dyDescent="0.25"/>
    <row r="73" s="70" customFormat="1" x14ac:dyDescent="0.25"/>
    <row r="74" s="70" customFormat="1" x14ac:dyDescent="0.25"/>
    <row r="75" s="70" customFormat="1" x14ac:dyDescent="0.25"/>
    <row r="76" s="70" customFormat="1" x14ac:dyDescent="0.25"/>
    <row r="77" s="70" customFormat="1" x14ac:dyDescent="0.25"/>
  </sheetData>
  <autoFilter ref="A1:BU8"/>
  <hyperlinks>
    <hyperlink ref="A2" r:id="rId1" display="http://download.bls.gov/pub/time.series/la/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7"/>
  <sheetViews>
    <sheetView workbookViewId="0"/>
  </sheetViews>
  <sheetFormatPr defaultRowHeight="15" x14ac:dyDescent="0.25"/>
  <cols>
    <col min="1" max="1" width="36.5703125" customWidth="1"/>
    <col min="2" max="28" width="10.5703125" bestFit="1" customWidth="1"/>
  </cols>
  <sheetData>
    <row r="1" spans="1:29" x14ac:dyDescent="0.25">
      <c r="A1" s="37" t="s">
        <v>45</v>
      </c>
    </row>
    <row r="2" spans="1:29" s="1" customFormat="1" x14ac:dyDescent="0.25">
      <c r="A2" s="76" t="s">
        <v>0</v>
      </c>
      <c r="B2" s="77">
        <v>41640</v>
      </c>
      <c r="C2" s="77">
        <v>41671</v>
      </c>
      <c r="D2" s="77">
        <v>41699</v>
      </c>
      <c r="E2" s="77">
        <v>41730</v>
      </c>
      <c r="F2" s="77">
        <v>41760</v>
      </c>
      <c r="G2" s="77">
        <v>41791</v>
      </c>
      <c r="H2" s="77">
        <v>41821</v>
      </c>
      <c r="I2" s="77">
        <v>41852</v>
      </c>
      <c r="J2" s="77">
        <v>41883</v>
      </c>
      <c r="K2" s="77">
        <v>41913</v>
      </c>
      <c r="L2" s="77">
        <v>41944</v>
      </c>
      <c r="M2" s="77">
        <v>41974</v>
      </c>
      <c r="N2" s="77">
        <v>42005</v>
      </c>
      <c r="O2" s="77">
        <v>42036</v>
      </c>
      <c r="P2" s="77">
        <v>42064</v>
      </c>
      <c r="Q2" s="77">
        <v>42095</v>
      </c>
      <c r="R2" s="77">
        <v>42125</v>
      </c>
      <c r="S2" s="77">
        <v>42156</v>
      </c>
      <c r="T2" s="77">
        <v>42186</v>
      </c>
      <c r="U2" s="77">
        <v>42217</v>
      </c>
      <c r="V2" s="77">
        <v>42248</v>
      </c>
      <c r="W2" s="77">
        <v>42278</v>
      </c>
      <c r="X2" s="77">
        <v>42309</v>
      </c>
      <c r="Y2" s="77">
        <v>42339</v>
      </c>
      <c r="Z2" s="77">
        <v>42370</v>
      </c>
      <c r="AA2" s="77">
        <v>42401</v>
      </c>
      <c r="AB2" s="77">
        <v>42430</v>
      </c>
      <c r="AC2" s="77">
        <v>42461</v>
      </c>
    </row>
    <row r="3" spans="1:29" s="70" customFormat="1" x14ac:dyDescent="0.25">
      <c r="A3" s="70" t="s">
        <v>41</v>
      </c>
      <c r="B3" s="71">
        <v>506</v>
      </c>
      <c r="C3" s="71">
        <v>523</v>
      </c>
      <c r="D3" s="71">
        <v>491</v>
      </c>
      <c r="E3" s="71">
        <v>400</v>
      </c>
      <c r="F3" s="71">
        <v>409</v>
      </c>
      <c r="G3" s="71">
        <v>481</v>
      </c>
      <c r="H3" s="71">
        <v>504</v>
      </c>
      <c r="I3" s="71">
        <v>515</v>
      </c>
      <c r="J3" s="71">
        <v>393</v>
      </c>
      <c r="K3" s="71">
        <v>388</v>
      </c>
      <c r="L3" s="71">
        <v>372</v>
      </c>
      <c r="M3" s="71">
        <v>387</v>
      </c>
      <c r="N3" s="71">
        <v>501</v>
      </c>
      <c r="O3" s="71">
        <v>501</v>
      </c>
      <c r="P3" s="71">
        <v>480</v>
      </c>
      <c r="Q3" s="71">
        <v>433</v>
      </c>
      <c r="R3" s="71">
        <v>478</v>
      </c>
      <c r="S3" s="71">
        <v>568</v>
      </c>
      <c r="T3" s="71">
        <v>567</v>
      </c>
      <c r="U3" s="71">
        <v>549</v>
      </c>
      <c r="V3" s="71">
        <v>459</v>
      </c>
      <c r="W3" s="71">
        <v>447</v>
      </c>
      <c r="X3" s="71">
        <v>445</v>
      </c>
      <c r="Y3" s="71">
        <v>481</v>
      </c>
      <c r="Z3" s="71">
        <v>611</v>
      </c>
      <c r="AA3" s="71">
        <v>561</v>
      </c>
      <c r="AB3" s="71">
        <v>545</v>
      </c>
      <c r="AC3" s="70">
        <v>540</v>
      </c>
    </row>
    <row r="4" spans="1:29" s="70" customFormat="1" x14ac:dyDescent="0.25">
      <c r="A4" s="70" t="s">
        <v>42</v>
      </c>
      <c r="B4" s="71">
        <v>333</v>
      </c>
      <c r="C4" s="71">
        <v>314</v>
      </c>
      <c r="D4" s="71">
        <v>290</v>
      </c>
      <c r="E4" s="71">
        <v>223</v>
      </c>
      <c r="F4" s="71">
        <v>223</v>
      </c>
      <c r="G4" s="71">
        <v>250</v>
      </c>
      <c r="H4" s="71">
        <v>246</v>
      </c>
      <c r="I4" s="71">
        <v>244</v>
      </c>
      <c r="J4" s="71">
        <v>214</v>
      </c>
      <c r="K4" s="71">
        <v>203</v>
      </c>
      <c r="L4" s="71">
        <v>204</v>
      </c>
      <c r="M4" s="71">
        <v>221</v>
      </c>
      <c r="N4" s="71">
        <v>276</v>
      </c>
      <c r="O4" s="71">
        <v>278</v>
      </c>
      <c r="P4" s="71">
        <v>253</v>
      </c>
      <c r="Q4" s="71">
        <v>218</v>
      </c>
      <c r="R4" s="71">
        <v>251</v>
      </c>
      <c r="S4" s="71">
        <v>310</v>
      </c>
      <c r="T4" s="71">
        <v>287</v>
      </c>
      <c r="U4" s="71">
        <v>291</v>
      </c>
      <c r="V4" s="71">
        <v>242</v>
      </c>
      <c r="W4" s="71">
        <v>248</v>
      </c>
      <c r="X4" s="71">
        <v>240</v>
      </c>
      <c r="Y4" s="71">
        <v>291</v>
      </c>
      <c r="Z4" s="71">
        <v>353</v>
      </c>
      <c r="AA4" s="71">
        <v>339</v>
      </c>
      <c r="AB4" s="71">
        <v>348</v>
      </c>
      <c r="AC4" s="70">
        <v>322</v>
      </c>
    </row>
    <row r="5" spans="1:29" s="70" customFormat="1" x14ac:dyDescent="0.25">
      <c r="A5" s="70" t="s">
        <v>38</v>
      </c>
      <c r="B5" s="71">
        <v>373</v>
      </c>
      <c r="C5" s="71">
        <v>368</v>
      </c>
      <c r="D5" s="71">
        <v>305</v>
      </c>
      <c r="E5" s="71">
        <v>232</v>
      </c>
      <c r="F5" s="71">
        <v>187</v>
      </c>
      <c r="G5" s="71">
        <v>174</v>
      </c>
      <c r="H5" s="71">
        <v>176</v>
      </c>
      <c r="I5" s="71">
        <v>177</v>
      </c>
      <c r="J5" s="71">
        <v>147</v>
      </c>
      <c r="K5" s="71">
        <v>150</v>
      </c>
      <c r="L5" s="71">
        <v>242</v>
      </c>
      <c r="M5" s="71">
        <v>331</v>
      </c>
      <c r="N5" s="71">
        <v>382</v>
      </c>
      <c r="O5" s="71">
        <v>364</v>
      </c>
      <c r="P5" s="71">
        <v>319</v>
      </c>
      <c r="Q5" s="71">
        <v>230</v>
      </c>
      <c r="R5" s="71">
        <v>207</v>
      </c>
      <c r="S5" s="71">
        <v>200</v>
      </c>
      <c r="T5" s="71">
        <v>179</v>
      </c>
      <c r="U5" s="71">
        <v>171</v>
      </c>
      <c r="V5" s="71">
        <v>138</v>
      </c>
      <c r="W5" s="71">
        <v>142</v>
      </c>
      <c r="X5" s="71">
        <v>223</v>
      </c>
      <c r="Y5" s="71">
        <v>342</v>
      </c>
      <c r="Z5" s="71">
        <v>392</v>
      </c>
      <c r="AA5" s="71">
        <v>373</v>
      </c>
      <c r="AB5" s="71">
        <v>312</v>
      </c>
      <c r="AC5" s="70">
        <v>240</v>
      </c>
    </row>
    <row r="6" spans="1:29" s="70" customFormat="1" x14ac:dyDescent="0.25">
      <c r="A6" s="70" t="s">
        <v>43</v>
      </c>
      <c r="B6" s="71">
        <v>41</v>
      </c>
      <c r="C6" s="71">
        <v>40</v>
      </c>
      <c r="D6" s="71">
        <v>36</v>
      </c>
      <c r="E6" s="71">
        <v>29</v>
      </c>
      <c r="F6" s="71">
        <v>27</v>
      </c>
      <c r="G6" s="71">
        <v>33</v>
      </c>
      <c r="H6" s="71">
        <v>33</v>
      </c>
      <c r="I6" s="71">
        <v>33</v>
      </c>
      <c r="J6" s="71">
        <v>29</v>
      </c>
      <c r="K6" s="71">
        <v>28</v>
      </c>
      <c r="L6" s="71">
        <v>31</v>
      </c>
      <c r="M6" s="71">
        <v>33</v>
      </c>
      <c r="N6" s="71">
        <v>38</v>
      </c>
      <c r="O6" s="71">
        <v>42</v>
      </c>
      <c r="P6" s="71">
        <v>37</v>
      </c>
      <c r="Q6" s="71">
        <v>32</v>
      </c>
      <c r="R6" s="71">
        <v>24</v>
      </c>
      <c r="S6" s="71">
        <v>30</v>
      </c>
      <c r="T6" s="71">
        <v>28</v>
      </c>
      <c r="U6" s="71">
        <v>25</v>
      </c>
      <c r="V6" s="71">
        <v>24</v>
      </c>
      <c r="W6" s="71">
        <v>25</v>
      </c>
      <c r="X6" s="71">
        <v>24</v>
      </c>
      <c r="Y6" s="71">
        <v>34</v>
      </c>
      <c r="Z6" s="71">
        <v>32</v>
      </c>
      <c r="AA6" s="71">
        <v>35</v>
      </c>
      <c r="AB6" s="71">
        <v>34</v>
      </c>
      <c r="AC6" s="70">
        <v>31</v>
      </c>
    </row>
    <row r="7" spans="1:29" s="70" customFormat="1" x14ac:dyDescent="0.25">
      <c r="A7" s="70" t="s">
        <v>39</v>
      </c>
      <c r="B7" s="71">
        <v>534</v>
      </c>
      <c r="C7" s="71">
        <v>533</v>
      </c>
      <c r="D7" s="71">
        <v>472</v>
      </c>
      <c r="E7" s="71">
        <v>400</v>
      </c>
      <c r="F7" s="71">
        <v>366</v>
      </c>
      <c r="G7" s="71">
        <v>426</v>
      </c>
      <c r="H7" s="71">
        <v>438</v>
      </c>
      <c r="I7" s="71">
        <v>429</v>
      </c>
      <c r="J7" s="71">
        <v>384</v>
      </c>
      <c r="K7" s="71">
        <v>355</v>
      </c>
      <c r="L7" s="71">
        <v>411</v>
      </c>
      <c r="M7" s="71">
        <v>475</v>
      </c>
      <c r="N7" s="71">
        <v>544</v>
      </c>
      <c r="O7" s="71">
        <v>536</v>
      </c>
      <c r="P7" s="71">
        <v>486</v>
      </c>
      <c r="Q7" s="71">
        <v>431</v>
      </c>
      <c r="R7" s="71">
        <v>408</v>
      </c>
      <c r="S7" s="71">
        <v>443</v>
      </c>
      <c r="T7" s="71">
        <v>461</v>
      </c>
      <c r="U7" s="71">
        <v>451</v>
      </c>
      <c r="V7" s="71">
        <v>363</v>
      </c>
      <c r="W7" s="71">
        <v>347</v>
      </c>
      <c r="X7" s="71">
        <v>360</v>
      </c>
      <c r="Y7" s="71">
        <v>476</v>
      </c>
      <c r="Z7" s="71">
        <v>567</v>
      </c>
      <c r="AA7" s="71">
        <v>560</v>
      </c>
      <c r="AB7" s="71">
        <v>528</v>
      </c>
      <c r="AC7" s="70">
        <v>498</v>
      </c>
    </row>
    <row r="8" spans="1:29" s="70" customFormat="1" x14ac:dyDescent="0.25">
      <c r="A8" s="70" t="s">
        <v>40</v>
      </c>
      <c r="B8" s="71">
        <v>197</v>
      </c>
      <c r="C8" s="71">
        <v>193</v>
      </c>
      <c r="D8" s="71">
        <v>163</v>
      </c>
      <c r="E8" s="71">
        <v>121</v>
      </c>
      <c r="F8" s="71">
        <v>107</v>
      </c>
      <c r="G8" s="71">
        <v>105</v>
      </c>
      <c r="H8" s="71">
        <v>106</v>
      </c>
      <c r="I8" s="71">
        <v>105</v>
      </c>
      <c r="J8" s="71">
        <v>86</v>
      </c>
      <c r="K8" s="71">
        <v>81</v>
      </c>
      <c r="L8" s="71">
        <v>130</v>
      </c>
      <c r="M8" s="71">
        <v>177</v>
      </c>
      <c r="N8" s="71">
        <v>200</v>
      </c>
      <c r="O8" s="71">
        <v>183</v>
      </c>
      <c r="P8" s="71">
        <v>162</v>
      </c>
      <c r="Q8" s="71">
        <v>125</v>
      </c>
      <c r="R8" s="71">
        <v>109</v>
      </c>
      <c r="S8" s="71">
        <v>104</v>
      </c>
      <c r="T8" s="71">
        <v>95</v>
      </c>
      <c r="U8" s="71">
        <v>95</v>
      </c>
      <c r="V8" s="71">
        <v>78</v>
      </c>
      <c r="W8" s="71">
        <v>82</v>
      </c>
      <c r="X8" s="71">
        <v>125</v>
      </c>
      <c r="Y8" s="71">
        <v>167</v>
      </c>
      <c r="Z8" s="71">
        <v>179</v>
      </c>
      <c r="AA8" s="71">
        <v>167</v>
      </c>
      <c r="AB8" s="71">
        <v>133</v>
      </c>
      <c r="AC8" s="70">
        <v>114</v>
      </c>
    </row>
    <row r="9" spans="1:29" s="70" customFormat="1" x14ac:dyDescent="0.25"/>
    <row r="10" spans="1:29" s="70" customFormat="1" x14ac:dyDescent="0.25"/>
    <row r="11" spans="1:29" s="70" customFormat="1" x14ac:dyDescent="0.25"/>
    <row r="12" spans="1:29" s="70" customFormat="1" x14ac:dyDescent="0.25"/>
    <row r="13" spans="1:29" s="70" customFormat="1" x14ac:dyDescent="0.25"/>
    <row r="14" spans="1:29" s="70" customFormat="1" x14ac:dyDescent="0.25"/>
    <row r="15" spans="1:29" s="70" customFormat="1" x14ac:dyDescent="0.25"/>
    <row r="16" spans="1:29" s="70" customFormat="1" x14ac:dyDescent="0.25"/>
    <row r="17" s="70" customFormat="1" x14ac:dyDescent="0.25"/>
    <row r="18" s="70" customFormat="1" x14ac:dyDescent="0.25"/>
    <row r="19" s="70" customFormat="1" x14ac:dyDescent="0.25"/>
    <row r="20" s="70" customFormat="1" x14ac:dyDescent="0.25"/>
    <row r="21" s="70" customFormat="1" x14ac:dyDescent="0.25"/>
    <row r="22" s="70" customFormat="1" x14ac:dyDescent="0.25"/>
    <row r="23" s="70" customFormat="1" x14ac:dyDescent="0.25"/>
    <row r="24" s="70" customFormat="1" x14ac:dyDescent="0.25"/>
    <row r="25" s="70" customFormat="1" x14ac:dyDescent="0.25"/>
    <row r="26" s="70" customFormat="1" x14ac:dyDescent="0.25"/>
    <row r="27" s="70" customFormat="1" x14ac:dyDescent="0.25"/>
    <row r="28" s="70" customFormat="1" x14ac:dyDescent="0.25"/>
    <row r="29" s="70" customFormat="1" x14ac:dyDescent="0.25"/>
    <row r="30" s="70" customFormat="1" x14ac:dyDescent="0.25"/>
    <row r="31" s="70" customFormat="1" x14ac:dyDescent="0.25"/>
    <row r="32" s="70" customFormat="1" x14ac:dyDescent="0.25"/>
    <row r="33" s="70" customFormat="1" x14ac:dyDescent="0.25"/>
    <row r="34" s="70" customFormat="1" x14ac:dyDescent="0.25"/>
    <row r="35" s="70" customFormat="1" x14ac:dyDescent="0.25"/>
    <row r="36" s="70" customFormat="1" x14ac:dyDescent="0.25"/>
    <row r="37" s="70" customFormat="1" x14ac:dyDescent="0.25"/>
    <row r="38" s="70" customFormat="1" x14ac:dyDescent="0.25"/>
    <row r="39" s="70" customFormat="1" x14ac:dyDescent="0.25"/>
    <row r="40" s="70" customFormat="1" x14ac:dyDescent="0.25"/>
    <row r="41" s="70" customFormat="1" x14ac:dyDescent="0.25"/>
    <row r="42" s="70" customFormat="1" x14ac:dyDescent="0.25"/>
    <row r="43" s="70" customFormat="1" x14ac:dyDescent="0.25"/>
    <row r="44" s="70" customFormat="1" x14ac:dyDescent="0.25"/>
    <row r="45" s="70" customFormat="1" x14ac:dyDescent="0.25"/>
    <row r="46" s="70" customFormat="1" x14ac:dyDescent="0.25"/>
    <row r="47" s="70" customFormat="1" x14ac:dyDescent="0.25"/>
    <row r="48" s="70" customFormat="1" x14ac:dyDescent="0.25"/>
    <row r="49" s="70" customFormat="1" x14ac:dyDescent="0.25"/>
    <row r="50" s="70" customFormat="1" x14ac:dyDescent="0.25"/>
    <row r="51" s="70" customFormat="1" x14ac:dyDescent="0.25"/>
    <row r="52" s="70" customFormat="1" x14ac:dyDescent="0.25"/>
    <row r="53" s="70" customFormat="1" x14ac:dyDescent="0.25"/>
    <row r="54" s="70" customFormat="1" x14ac:dyDescent="0.25"/>
    <row r="55" s="70" customFormat="1" x14ac:dyDescent="0.25"/>
    <row r="56" s="70" customFormat="1" x14ac:dyDescent="0.25"/>
    <row r="57" s="70" customFormat="1" x14ac:dyDescent="0.25"/>
    <row r="58" s="70" customFormat="1" x14ac:dyDescent="0.25"/>
    <row r="59" s="70" customFormat="1" x14ac:dyDescent="0.25"/>
    <row r="60" s="70" customFormat="1" x14ac:dyDescent="0.25"/>
    <row r="61" s="70" customFormat="1" x14ac:dyDescent="0.25"/>
    <row r="62" s="70" customFormat="1" x14ac:dyDescent="0.25"/>
    <row r="63" s="70" customFormat="1" x14ac:dyDescent="0.25"/>
    <row r="64" s="70" customFormat="1" x14ac:dyDescent="0.25"/>
    <row r="65" s="70" customFormat="1" x14ac:dyDescent="0.25"/>
    <row r="66" s="70" customFormat="1" x14ac:dyDescent="0.25"/>
    <row r="67" s="70" customFormat="1" x14ac:dyDescent="0.25"/>
    <row r="68" s="70" customFormat="1" x14ac:dyDescent="0.25"/>
    <row r="69" s="70" customFormat="1" x14ac:dyDescent="0.25"/>
    <row r="70" s="70" customFormat="1" x14ac:dyDescent="0.25"/>
    <row r="71" s="70" customFormat="1" x14ac:dyDescent="0.25"/>
    <row r="72" s="70" customFormat="1" x14ac:dyDescent="0.25"/>
    <row r="73" s="70" customFormat="1" x14ac:dyDescent="0.25"/>
    <row r="74" s="70" customFormat="1" x14ac:dyDescent="0.25"/>
    <row r="75" s="70" customFormat="1" x14ac:dyDescent="0.25"/>
    <row r="76" s="70" customFormat="1" x14ac:dyDescent="0.25"/>
    <row r="77" s="70" customFormat="1" x14ac:dyDescent="0.25"/>
  </sheetData>
  <hyperlinks>
    <hyperlink ref="A2" r:id="rId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workbookViewId="0"/>
  </sheetViews>
  <sheetFormatPr defaultRowHeight="15" x14ac:dyDescent="0.25"/>
  <cols>
    <col min="1" max="1" width="41.140625" style="70" customWidth="1"/>
    <col min="2" max="5" width="20.28515625" customWidth="1"/>
    <col min="6" max="28" width="10.5703125" bestFit="1" customWidth="1"/>
  </cols>
  <sheetData>
    <row r="1" spans="1:28" x14ac:dyDescent="0.25">
      <c r="A1" s="68" t="s">
        <v>48</v>
      </c>
      <c r="B1" s="39">
        <v>41640</v>
      </c>
      <c r="C1" s="39">
        <v>41671</v>
      </c>
      <c r="D1" s="39">
        <v>41699</v>
      </c>
      <c r="E1" s="39">
        <v>41730</v>
      </c>
    </row>
    <row r="2" spans="1:28" x14ac:dyDescent="0.25">
      <c r="A2" s="69" t="s">
        <v>47</v>
      </c>
      <c r="B2" s="39">
        <v>42339</v>
      </c>
      <c r="C2" s="39">
        <v>42370</v>
      </c>
      <c r="D2" s="39">
        <v>42401</v>
      </c>
      <c r="E2" s="39">
        <v>42430</v>
      </c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</row>
    <row r="3" spans="1:28" x14ac:dyDescent="0.25">
      <c r="A3" s="70" t="s">
        <v>41</v>
      </c>
      <c r="B3" s="38">
        <f>SUM('Step 3'!B3:Y3)</f>
        <v>11278</v>
      </c>
      <c r="C3" s="38">
        <f>SUM('Step 3'!C3:Z3)</f>
        <v>11383</v>
      </c>
      <c r="D3" s="38">
        <f>SUM('Step 3'!D3:AA3)</f>
        <v>11421</v>
      </c>
      <c r="E3" s="38">
        <f>SUM('Step 3'!E3:AB3)</f>
        <v>11475</v>
      </c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</row>
    <row r="4" spans="1:28" x14ac:dyDescent="0.25">
      <c r="A4" s="70" t="s">
        <v>42</v>
      </c>
      <c r="B4" s="38">
        <f>SUM('Step 3'!B4:Y4)</f>
        <v>6150</v>
      </c>
      <c r="C4" s="38">
        <f>SUM('Step 3'!C4:Z4)</f>
        <v>6170</v>
      </c>
      <c r="D4" s="38">
        <f>SUM('Step 3'!D4:AA4)</f>
        <v>6195</v>
      </c>
      <c r="E4" s="38">
        <f>SUM('Step 3'!E4:AB4)</f>
        <v>6253</v>
      </c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</row>
    <row r="5" spans="1:28" x14ac:dyDescent="0.25">
      <c r="A5" s="70" t="s">
        <v>38</v>
      </c>
      <c r="B5" s="38">
        <f>SUM('Step 3'!B5:Y5)</f>
        <v>5759</v>
      </c>
      <c r="C5" s="38">
        <f>SUM('Step 3'!C5:Z5)</f>
        <v>5778</v>
      </c>
      <c r="D5" s="38">
        <f>SUM('Step 3'!D5:AA5)</f>
        <v>5783</v>
      </c>
      <c r="E5" s="38">
        <f>SUM('Step 3'!E5:AB5)</f>
        <v>5790</v>
      </c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</row>
    <row r="6" spans="1:28" x14ac:dyDescent="0.25">
      <c r="A6" s="70" t="s">
        <v>43</v>
      </c>
      <c r="B6" s="38">
        <f>SUM('Step 3'!B6:Y6)</f>
        <v>756</v>
      </c>
      <c r="C6" s="38">
        <f>SUM('Step 3'!C6:Z6)</f>
        <v>747</v>
      </c>
      <c r="D6" s="38">
        <f>SUM('Step 3'!D6:AA6)</f>
        <v>742</v>
      </c>
      <c r="E6" s="38">
        <f>SUM('Step 3'!E6:AB6)</f>
        <v>740</v>
      </c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</row>
    <row r="7" spans="1:28" x14ac:dyDescent="0.25">
      <c r="A7" s="70" t="s">
        <v>39</v>
      </c>
      <c r="B7" s="38">
        <f>SUM('Step 3'!B7:Y7)</f>
        <v>10529</v>
      </c>
      <c r="C7" s="38">
        <f>SUM('Step 3'!C7:Z7)</f>
        <v>10562</v>
      </c>
      <c r="D7" s="38">
        <f>SUM('Step 3'!D7:AA7)</f>
        <v>10589</v>
      </c>
      <c r="E7" s="38">
        <f>SUM('Step 3'!E7:AB7)</f>
        <v>10645</v>
      </c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</row>
    <row r="8" spans="1:28" x14ac:dyDescent="0.25">
      <c r="A8" s="70" t="s">
        <v>40</v>
      </c>
      <c r="B8" s="38">
        <f>SUM('Step 3'!B8:Y8)</f>
        <v>3096</v>
      </c>
      <c r="C8" s="38">
        <f>SUM('Step 3'!C8:Z8)</f>
        <v>3078</v>
      </c>
      <c r="D8" s="38">
        <f>SUM('Step 3'!D8:AA8)</f>
        <v>3052</v>
      </c>
      <c r="E8" s="38">
        <f>SUM('Step 3'!E8:AB8)</f>
        <v>3022</v>
      </c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</row>
  </sheetData>
  <autoFilter ref="A1:AB8"/>
  <hyperlinks>
    <hyperlink ref="A2" r:id="rId1" display="http://download.bls.gov/pub/time.series/la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National</vt:lpstr>
      <vt:lpstr>Step 1</vt:lpstr>
      <vt:lpstr>Step 2</vt:lpstr>
      <vt:lpstr>Step 3</vt:lpstr>
      <vt:lpstr>Step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2016-07-07T14:05:12Z</dcterms:modified>
</cp:coreProperties>
</file>